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Sérgio Monguilhott\Documents\01 PREFEITURA DE PITIMBU\5 PROJETOS PREFEITURA PITIMBU\03 PROJETOS ARQUITETONICOS\12 POLO DE ACAU\Documentos\"/>
    </mc:Choice>
  </mc:AlternateContent>
  <xr:revisionPtr revIDLastSave="0" documentId="13_ncr:1_{FD42E539-027B-49BB-ACC6-C90ECCFB3EE9}" xr6:coauthVersionLast="46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BDI" sheetId="2" r:id="rId1"/>
    <sheet name="ENCARGOS SOCIAIS" sheetId="7" r:id="rId2"/>
  </sheets>
  <definedNames>
    <definedName name="_xlnm.Print_Area" localSheetId="0">BDI!$A$1:$T$41</definedName>
    <definedName name="_xlnm.Print_Area" localSheetId="1">'ENCARGOS SOCIAIS'!$A$1:$H$67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62" i="7" l="1"/>
  <c r="E62" i="7"/>
  <c r="F58" i="7"/>
  <c r="E58" i="7"/>
  <c r="F51" i="7"/>
  <c r="E51" i="7"/>
  <c r="F39" i="7"/>
  <c r="E39" i="7"/>
  <c r="E63" i="7" l="1"/>
  <c r="F63" i="7"/>
</calcChain>
</file>

<file path=xl/sharedStrings.xml><?xml version="1.0" encoding="utf-8"?>
<sst xmlns="http://schemas.openxmlformats.org/spreadsheetml/2006/main" count="168" uniqueCount="136">
  <si>
    <t>CÓDIGO</t>
  </si>
  <si>
    <t>PREFEITURA MUNICIPAL DE PITIMBU</t>
  </si>
  <si>
    <t>CÁLCULO DE BDI</t>
  </si>
  <si>
    <t>Construção e Reforma de quaisquer Edificações inclusive Unidades Habitacionais, Escolas, Hospitais, etc.</t>
  </si>
  <si>
    <t>Construção de Rodovias, Ferrovias, Pistas de Aeroportos, Pontes, Viadutos, etc.</t>
  </si>
  <si>
    <t>Abastecimento de Água, Coleta de Esgoto</t>
  </si>
  <si>
    <t>Fornecimento de materiais e equipamentos</t>
  </si>
  <si>
    <t>Construção e Manutenção de Estações e Redes de Distribuição de Energia Elétrica</t>
  </si>
  <si>
    <t>Portuárias, Marítimas e Fluviais</t>
  </si>
  <si>
    <t>Item componente do BDI</t>
  </si>
  <si>
    <t>% Informado</t>
  </si>
  <si>
    <t>1ºQ</t>
  </si>
  <si>
    <t>Médio</t>
  </si>
  <si>
    <t>3º Q</t>
  </si>
  <si>
    <t>Administração Central ( AC )</t>
  </si>
  <si>
    <t>7.85</t>
  </si>
  <si>
    <t>Seguro (S) e Garantia (G)</t>
  </si>
  <si>
    <t>Risco (R)</t>
  </si>
  <si>
    <t>Despesas Financeiras (DF)</t>
  </si>
  <si>
    <t>Lucro (L)</t>
  </si>
  <si>
    <t>Impostos (I) - PIS, COFINS, ISSQN, CRPB</t>
  </si>
  <si>
    <t>Conforme Legislação Específica</t>
  </si>
  <si>
    <t>Observações</t>
  </si>
  <si>
    <t>VALORES DE BDI POR TIPO DE OBRA</t>
  </si>
  <si>
    <t>1) Preencher apenas a coluna % Informado (Coluna B)</t>
  </si>
  <si>
    <t>Tipo de Obra</t>
  </si>
  <si>
    <t>Construção de Edifícios</t>
  </si>
  <si>
    <t>3) O cálculo do BDI se baseia na fórmula abaixo utilizada pelo Acórdão 2622/13 do TCU, conforme CE GEPAD 354/2013 de 17/10/2013.</t>
  </si>
  <si>
    <t>Construção de Rodovias e Ferrovias</t>
  </si>
  <si>
    <t>B.D.I  =</t>
  </si>
  <si>
    <t>Rede de Abastecimento de Água, Coleta de Esgotos</t>
  </si>
  <si>
    <t>Fórmula Utilizada:</t>
  </si>
  <si>
    <t>Estações e Redes de Distribuição de Energia Elétrica</t>
  </si>
  <si>
    <t>Obras Portuárias, Marítimas e Fluviais</t>
  </si>
  <si>
    <t>Fornecimento de Materiais e Equipamentos</t>
  </si>
  <si>
    <t>Observações sobre os % informados no cálculo do BDI, neste caso:</t>
  </si>
  <si>
    <t>OBRAS DE REDES DE ÁGUA E ESGOTO</t>
  </si>
  <si>
    <t>OS VALORES % INFORMADO ENQUADRAM-SE NOS LIMITES DO ACÓRDÃO 2622/2013-TCU-PLENÁRIO</t>
  </si>
  <si>
    <t>OS VALORES % INFORMADO DE AC,DF E L ESTÃO NOS VALORES MÁXIMOS DOS LIMITES DO ACÓRDÃO 2622/2013-TCU-PLENÁRIO</t>
  </si>
  <si>
    <t>OS VALORES % INFORMADO DE S+G E R FORAM CONSIDERADOS ZERADOS OU SEJA, ABAIXO DO MÍNIMO DOS LIMITES DO ACÓRDÃO 2622/2013-TCU-PLENÁRIO</t>
  </si>
  <si>
    <t>Cálculo dos Encargos Sociais</t>
  </si>
  <si>
    <t>Estado: Paraíba</t>
  </si>
  <si>
    <t>DESCRIÇÃO</t>
  </si>
  <si>
    <t>COM DESONERAÇÃO</t>
  </si>
  <si>
    <t>HORISTA (%)</t>
  </si>
  <si>
    <t>MENSALISTA (%)</t>
  </si>
  <si>
    <t>Grupo A</t>
  </si>
  <si>
    <t>A1</t>
  </si>
  <si>
    <t>INSS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</si>
  <si>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</si>
  <si>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</si>
  <si>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</si>
  <si>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</si>
  <si>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</si>
  <si>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</si>
  <si>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</si>
  <si>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</si>
  <si>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</si>
  <si>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Salário Educação</t>
  </si>
  <si>
    <t>A7</t>
  </si>
  <si>
    <t>Seguro Contra Acidentes de Trabalho</t>
  </si>
  <si>
    <t>A8</t>
  </si>
  <si>
    <t>FGTS</t>
  </si>
  <si>
    <t>A9</t>
  </si>
  <si>
    <t>SECONCI</t>
  </si>
  <si>
    <t>A</t>
  </si>
  <si>
    <t>Total</t>
  </si>
  <si>
    <t>Grupo B</t>
  </si>
  <si>
    <t>B1</t>
  </si>
  <si>
    <t>Repouso Semanal Remunerado</t>
  </si>
  <si>
    <t>Não incide</t>
  </si>
  <si>
    <t>B2</t>
  </si>
  <si>
    <t>Feriados</t>
  </si>
  <si>
    <t>B3</t>
  </si>
  <si>
    <t>Auxílio - Enfermidade</t>
  </si>
  <si>
    <t>B4</t>
  </si>
  <si>
    <t>13° Salário</t>
  </si>
  <si>
    <t>B5</t>
  </si>
  <si>
    <t>Licença Paternidade</t>
  </si>
  <si>
    <t>B6</t>
  </si>
  <si>
    <t>Faltas Justificadas</t>
  </si>
  <si>
    <t>B7</t>
  </si>
  <si>
    <t>Dias de Chuva</t>
  </si>
  <si>
    <t>B8</t>
  </si>
  <si>
    <t>Auxílio Acidentes de Trabalho</t>
  </si>
  <si>
    <t>B9</t>
  </si>
  <si>
    <t>Férias Gozadas</t>
  </si>
  <si>
    <t>B10</t>
  </si>
  <si>
    <t>Salário Maternidade</t>
  </si>
  <si>
    <t>B</t>
  </si>
  <si>
    <t>Grupo C</t>
  </si>
  <si>
    <t>C1</t>
  </si>
  <si>
    <t>Aviso Prévio Indenizado</t>
  </si>
  <si>
    <t>C2</t>
  </si>
  <si>
    <t>Aviso Prévio Trabalhado</t>
  </si>
  <si>
    <t>C3</t>
  </si>
  <si>
    <t>Férias Indenizadas</t>
  </si>
  <si>
    <t>C4</t>
  </si>
  <si>
    <t>Depósito Rescisão Sem Justa Causa</t>
  </si>
  <si>
    <t>C5</t>
  </si>
  <si>
    <t>Indenização Adicional</t>
  </si>
  <si>
    <t>C</t>
  </si>
  <si>
    <t>Grupo D</t>
  </si>
  <si>
    <t>D1</t>
  </si>
  <si>
    <t>Reicidência de Grupo A sobre Grupo B</t>
  </si>
  <si>
    <t>D2</t>
  </si>
  <si>
    <t>Reincidêcia de Grupo A sobre Aviso Prévio Trabalhando e Reincidência do FGTS sobre Aviso Prévio Indenizado</t>
  </si>
  <si>
    <t>D</t>
  </si>
  <si>
    <t>Total (A+B+C+D)</t>
  </si>
  <si>
    <t>Fonte:</t>
  </si>
  <si>
    <t>Tabela SINAPI - Composição de Encargos Sociais</t>
  </si>
  <si>
    <t>Com desoneração</t>
  </si>
  <si>
    <t>Encargos sociais    =</t>
  </si>
  <si>
    <t>Tabela de Refer.   =</t>
  </si>
  <si>
    <t>SINAPI e ORSE</t>
  </si>
  <si>
    <t>Data-base              =</t>
  </si>
  <si>
    <t>BDI                          =</t>
  </si>
  <si>
    <t>Orçamento           =</t>
  </si>
  <si>
    <r>
      <rPr>
        <b/>
        <sz val="12"/>
        <color indexed="8"/>
        <rFont val="Calibri"/>
        <family val="2"/>
        <scheme val="major"/>
      </rPr>
      <t xml:space="preserve">Beneficiário: </t>
    </r>
    <r>
      <rPr>
        <sz val="12"/>
        <color rgb="FF000000"/>
        <rFont val="Calibri"/>
        <family val="2"/>
        <scheme val="major"/>
      </rPr>
      <t xml:space="preserve">       Prefeitura Municipal de Pitimbu</t>
    </r>
  </si>
  <si>
    <t>COMPOSIÇÃO DOS ENCARGOS SOCIAIS</t>
  </si>
  <si>
    <t>COMPOSIÇÃO BDI</t>
  </si>
  <si>
    <t>2) Os Tributos normalmente aplicáveis são: PIS (O,65%), COFINS (3,00%), CPRB (4,50%) e ISS (variável até 3,00% conforme o município).</t>
  </si>
  <si>
    <t>113,6% (hora)</t>
  </si>
  <si>
    <r>
      <rPr>
        <b/>
        <sz val="12"/>
        <color indexed="8"/>
        <rFont val="Calibri"/>
        <family val="2"/>
        <scheme val="major"/>
      </rPr>
      <t>Programa:</t>
    </r>
    <r>
      <rPr>
        <sz val="12"/>
        <color rgb="FF000000"/>
        <rFont val="Calibri"/>
        <family val="2"/>
        <scheme val="major"/>
      </rPr>
      <t xml:space="preserve">           Pacto Nacional de Retomada de Obras da Educação</t>
    </r>
  </si>
  <si>
    <t>Concedente:</t>
  </si>
  <si>
    <t>Fundo Nacional de Desenvolvimento Econômico</t>
  </si>
  <si>
    <r>
      <t xml:space="preserve">Obra:                   </t>
    </r>
    <r>
      <rPr>
        <sz val="12"/>
        <rFont val="Calibri"/>
        <family val="2"/>
        <scheme val="major"/>
      </rPr>
      <t>Construção de uma Quadra Poliesportiva Coberta com vestiário</t>
    </r>
  </si>
  <si>
    <r>
      <t xml:space="preserve">Local:                  </t>
    </r>
    <r>
      <rPr>
        <sz val="12"/>
        <color theme="1"/>
        <rFont val="Calibri"/>
        <family val="2"/>
        <scheme val="major"/>
      </rPr>
      <t xml:space="preserve"> Assentamento 1º de Março, Zona Rural</t>
    </r>
    <r>
      <rPr>
        <sz val="12"/>
        <color rgb="FF000000"/>
        <rFont val="Calibri"/>
        <family val="2"/>
        <scheme val="major"/>
      </rPr>
      <t>,  Pitimbu, Paraíba</t>
    </r>
  </si>
  <si>
    <t>Maio de 2024</t>
  </si>
  <si>
    <t>Tabelas SINAPI utilizadas na base orçamentária desonerada (Mês/Ano): 05/2024</t>
  </si>
  <si>
    <t xml:space="preserve">Tabela de Refer.   </t>
  </si>
  <si>
    <t>Fevereiro de 2026</t>
  </si>
  <si>
    <t xml:space="preserve">Concedente:       </t>
  </si>
  <si>
    <r>
      <rPr>
        <b/>
        <sz val="12"/>
        <color indexed="8"/>
        <rFont val="Calibri"/>
        <family val="2"/>
        <scheme val="major"/>
      </rPr>
      <t>Programa:</t>
    </r>
    <r>
      <rPr>
        <sz val="12"/>
        <color rgb="FF000000"/>
        <rFont val="Calibri"/>
        <family val="2"/>
        <scheme val="major"/>
      </rPr>
      <t xml:space="preserve">    Emenda Especial Federal  -  09032023-035992</t>
    </r>
  </si>
  <si>
    <t>Obra:                   Construção do Polo de Acau</t>
  </si>
  <si>
    <r>
      <t>Local:                   Distrito de Acaú,</t>
    </r>
    <r>
      <rPr>
        <sz val="12"/>
        <color rgb="FF000000"/>
        <rFont val="Calibri"/>
        <family val="2"/>
        <scheme val="major"/>
      </rPr>
      <t xml:space="preserve"> Pitimbu-PB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</si>
</sst>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&quot;R$&quot;\ #,##0.00"/>
    <numFmt numFmtId="165" formatCode="_(* #,##0.00_);_(* \(#,##0.00\);_(* &quot;-&quot;??_);_(@_)"/>
  </numFmts>
  <fonts count="30" x14ac:knownFonts="1">
    <font>
      <sz val="10"/>
      <color rgb="FF000000"/>
      <name val="Arial"/>
    </font>
    <font>
      <sz val="10"/>
      <name val="Arial"/>
      <family val="2"/>
    </font>
    <font>
      <sz val="10"/>
      <color rgb="FF000000"/>
      <name val="Arial"/>
      <family val="2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Arial"/>
      <family val="2"/>
    </font>
    <font>
      <sz val="10"/>
      <color theme="1"/>
      <name val="Calibri"/>
      <family val="2"/>
      <scheme val="minor"/>
    </font>
    <font>
      <b/>
      <sz val="14"/>
      <name val="Arial"/>
      <family val="2"/>
    </font>
    <font>
      <b/>
      <sz val="16"/>
      <name val="Arial"/>
      <family val="2"/>
    </font>
    <font>
      <b/>
      <sz val="13"/>
      <name val="Arial"/>
      <family val="2"/>
    </font>
    <font>
      <b/>
      <u/>
      <sz val="10"/>
      <name val="Arial"/>
      <family val="2"/>
    </font>
    <font>
      <sz val="7"/>
      <name val="Arial Narrow"/>
      <family val="2"/>
    </font>
    <font>
      <sz val="10"/>
      <color rgb="FF000000"/>
      <name val="Arial"/>
      <family val="2"/>
    </font>
    <font>
      <b/>
      <sz val="15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sz val="12"/>
      <color rgb="FF000000"/>
      <name val="Arial"/>
      <family val="2"/>
    </font>
    <font>
      <sz val="12"/>
      <color rgb="FF000000"/>
      <name val="Calibri"/>
      <family val="2"/>
      <scheme val="major"/>
    </font>
    <font>
      <b/>
      <sz val="12"/>
      <color indexed="8"/>
      <name val="Calibri"/>
      <family val="2"/>
      <scheme val="major"/>
    </font>
    <font>
      <b/>
      <sz val="12"/>
      <color theme="1"/>
      <name val="Calibri"/>
      <family val="2"/>
      <scheme val="major"/>
    </font>
    <font>
      <b/>
      <sz val="12"/>
      <name val="Calibri"/>
      <family val="2"/>
      <scheme val="major"/>
    </font>
    <font>
      <sz val="12"/>
      <name val="Calibri"/>
      <family val="2"/>
      <scheme val="major"/>
    </font>
    <font>
      <b/>
      <sz val="12"/>
      <color rgb="FF000000"/>
      <name val="Calibri"/>
      <family val="2"/>
      <scheme val="major"/>
    </font>
    <font>
      <sz val="12"/>
      <color theme="1"/>
      <name val="Calibri"/>
      <family val="2"/>
      <scheme val="major"/>
    </font>
  </fonts>
  <fills count="1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42"/>
        <bgColor indexed="55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3"/>
        <b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79998168889431442"/>
        <bgColor indexed="64"/>
      </patternFill>
    </fill>
  </fills>
  <borders count="61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8"/>
      </left>
      <right/>
      <top style="medium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medium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64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/>
      <right style="thin">
        <color indexed="8"/>
      </right>
      <top style="hair">
        <color indexed="8"/>
      </top>
      <bottom style="thin">
        <color indexed="64"/>
      </bottom>
      <diagonal/>
    </border>
    <border>
      <left style="thin">
        <color indexed="8"/>
      </left>
      <right/>
      <top style="hair">
        <color indexed="8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2" fillId="0" borderId="0" applyFont="0" applyFill="0" applyBorder="0" applyAlignment="0" applyProtection="0"/>
    <xf numFmtId="0" fontId="12" fillId="0" borderId="1"/>
    <xf numFmtId="0" fontId="1" fillId="0" borderId="1"/>
    <xf numFmtId="165" fontId="12" fillId="0" borderId="1" applyFont="0" applyFill="0" applyBorder="0" applyAlignment="0" applyProtection="0"/>
  </cellStyleXfs>
  <cellXfs count="162">
    <xf numFmtId="0" fontId="0" fillId="0" borderId="0" xfId="0"/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164" fontId="0" fillId="0" borderId="0" xfId="0" applyNumberFormat="1"/>
    <xf numFmtId="0" fontId="0" fillId="0" borderId="0" xfId="0" applyAlignment="1" applyProtection="1">
      <alignment vertical="center" wrapText="1"/>
      <protection locked="0"/>
    </xf>
    <xf numFmtId="0" fontId="0" fillId="0" borderId="0" xfId="0" applyAlignment="1">
      <alignment vertical="center"/>
    </xf>
    <xf numFmtId="0" fontId="4" fillId="0" borderId="0" xfId="0" applyFont="1" applyAlignment="1">
      <alignment horizontal="center" vertical="center"/>
    </xf>
    <xf numFmtId="4" fontId="0" fillId="0" borderId="0" xfId="0" applyNumberFormat="1" applyAlignment="1">
      <alignment vertical="center"/>
    </xf>
    <xf numFmtId="0" fontId="3" fillId="0" borderId="0" xfId="0" applyFont="1" applyAlignment="1">
      <alignment horizontal="center" vertical="center"/>
    </xf>
    <xf numFmtId="17" fontId="0" fillId="0" borderId="0" xfId="0" applyNumberFormat="1" applyAlignment="1">
      <alignment vertical="center"/>
    </xf>
    <xf numFmtId="0" fontId="6" fillId="3" borderId="10" xfId="0" applyFont="1" applyFill="1" applyBorder="1" applyAlignment="1">
      <alignment vertical="center"/>
    </xf>
    <xf numFmtId="0" fontId="7" fillId="4" borderId="15" xfId="0" applyFont="1" applyFill="1" applyBorder="1"/>
    <xf numFmtId="39" fontId="0" fillId="5" borderId="16" xfId="1" applyNumberFormat="1" applyFont="1" applyFill="1" applyBorder="1" applyAlignment="1" applyProtection="1">
      <alignment horizontal="center"/>
    </xf>
    <xf numFmtId="2" fontId="7" fillId="6" borderId="17" xfId="0" applyNumberFormat="1" applyFont="1" applyFill="1" applyBorder="1" applyAlignment="1">
      <alignment horizontal="center"/>
    </xf>
    <xf numFmtId="2" fontId="7" fillId="6" borderId="18" xfId="0" applyNumberFormat="1" applyFont="1" applyFill="1" applyBorder="1" applyAlignment="1">
      <alignment horizontal="center"/>
    </xf>
    <xf numFmtId="2" fontId="7" fillId="6" borderId="19" xfId="0" applyNumberFormat="1" applyFont="1" applyFill="1" applyBorder="1" applyAlignment="1">
      <alignment horizontal="center"/>
    </xf>
    <xf numFmtId="0" fontId="7" fillId="4" borderId="20" xfId="0" applyFont="1" applyFill="1" applyBorder="1"/>
    <xf numFmtId="39" fontId="0" fillId="5" borderId="21" xfId="1" applyNumberFormat="1" applyFont="1" applyFill="1" applyBorder="1" applyAlignment="1" applyProtection="1">
      <alignment horizontal="center"/>
    </xf>
    <xf numFmtId="2" fontId="7" fillId="6" borderId="22" xfId="0" applyNumberFormat="1" applyFont="1" applyFill="1" applyBorder="1" applyAlignment="1">
      <alignment horizontal="center"/>
    </xf>
    <xf numFmtId="2" fontId="7" fillId="6" borderId="23" xfId="0" applyNumberFormat="1" applyFont="1" applyFill="1" applyBorder="1" applyAlignment="1">
      <alignment horizontal="center"/>
    </xf>
    <xf numFmtId="2" fontId="7" fillId="6" borderId="13" xfId="0" applyNumberFormat="1" applyFont="1" applyFill="1" applyBorder="1" applyAlignment="1">
      <alignment horizontal="center"/>
    </xf>
    <xf numFmtId="2" fontId="7" fillId="6" borderId="24" xfId="0" applyNumberFormat="1" applyFont="1" applyFill="1" applyBorder="1" applyAlignment="1">
      <alignment horizontal="center"/>
    </xf>
    <xf numFmtId="2" fontId="7" fillId="6" borderId="25" xfId="0" applyNumberFormat="1" applyFont="1" applyFill="1" applyBorder="1" applyAlignment="1">
      <alignment horizontal="center"/>
    </xf>
    <xf numFmtId="2" fontId="7" fillId="6" borderId="14" xfId="0" applyNumberFormat="1" applyFont="1" applyFill="1" applyBorder="1" applyAlignment="1">
      <alignment horizontal="center"/>
    </xf>
    <xf numFmtId="2" fontId="7" fillId="6" borderId="26" xfId="0" applyNumberFormat="1" applyFont="1" applyFill="1" applyBorder="1" applyAlignment="1">
      <alignment horizontal="center"/>
    </xf>
    <xf numFmtId="2" fontId="0" fillId="0" borderId="0" xfId="0" applyNumberFormat="1"/>
    <xf numFmtId="4" fontId="0" fillId="0" borderId="0" xfId="0" applyNumberFormat="1"/>
    <xf numFmtId="0" fontId="6" fillId="0" borderId="29" xfId="0" applyFont="1" applyBorder="1" applyAlignment="1">
      <alignment horizontal="center"/>
    </xf>
    <xf numFmtId="0" fontId="6" fillId="0" borderId="30" xfId="0" applyFont="1" applyBorder="1" applyAlignment="1">
      <alignment horizontal="center"/>
    </xf>
    <xf numFmtId="0" fontId="6" fillId="0" borderId="31" xfId="0" applyFont="1" applyBorder="1" applyAlignment="1">
      <alignment horizontal="center"/>
    </xf>
    <xf numFmtId="43" fontId="2" fillId="7" borderId="39" xfId="1" applyFill="1" applyBorder="1" applyAlignment="1">
      <alignment horizontal="center"/>
    </xf>
    <xf numFmtId="0" fontId="8" fillId="0" borderId="0" xfId="0" applyFont="1" applyAlignment="1">
      <alignment horizontal="right"/>
    </xf>
    <xf numFmtId="10" fontId="8" fillId="0" borderId="0" xfId="1" applyNumberFormat="1" applyFont="1"/>
    <xf numFmtId="43" fontId="9" fillId="0" borderId="0" xfId="1" applyFont="1"/>
    <xf numFmtId="0" fontId="0" fillId="0" borderId="43" xfId="0" applyBorder="1"/>
    <xf numFmtId="0" fontId="0" fillId="0" borderId="4" xfId="0" applyBorder="1"/>
    <xf numFmtId="0" fontId="0" fillId="0" borderId="44" xfId="0" applyBorder="1"/>
    <xf numFmtId="0" fontId="0" fillId="0" borderId="45" xfId="0" applyBorder="1"/>
    <xf numFmtId="0" fontId="0" fillId="0" borderId="46" xfId="0" applyBorder="1"/>
    <xf numFmtId="43" fontId="2" fillId="7" borderId="50" xfId="1" applyFill="1" applyBorder="1" applyAlignment="1">
      <alignment horizontal="center"/>
    </xf>
    <xf numFmtId="0" fontId="0" fillId="0" borderId="51" xfId="0" applyBorder="1"/>
    <xf numFmtId="0" fontId="0" fillId="0" borderId="3" xfId="0" applyBorder="1"/>
    <xf numFmtId="0" fontId="0" fillId="0" borderId="52" xfId="0" applyBorder="1"/>
    <xf numFmtId="0" fontId="6" fillId="8" borderId="5" xfId="0" applyFont="1" applyFill="1" applyBorder="1"/>
    <xf numFmtId="0" fontId="1" fillId="8" borderId="5" xfId="0" applyFont="1" applyFill="1" applyBorder="1"/>
    <xf numFmtId="0" fontId="0" fillId="8" borderId="5" xfId="0" applyFill="1" applyBorder="1"/>
    <xf numFmtId="0" fontId="11" fillId="0" borderId="0" xfId="0" applyFont="1"/>
    <xf numFmtId="0" fontId="6" fillId="0" borderId="0" xfId="0" applyFont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right" vertical="center"/>
    </xf>
    <xf numFmtId="0" fontId="7" fillId="4" borderId="27" xfId="0" applyFont="1" applyFill="1" applyBorder="1" applyAlignment="1">
      <alignment horizontal="left" vertical="center" wrapText="1"/>
    </xf>
    <xf numFmtId="39" fontId="0" fillId="5" borderId="28" xfId="1" applyNumberFormat="1" applyFont="1" applyFill="1" applyBorder="1" applyAlignment="1" applyProtection="1">
      <alignment horizontal="center" vertical="center"/>
    </xf>
    <xf numFmtId="0" fontId="6" fillId="3" borderId="11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/>
    </xf>
    <xf numFmtId="0" fontId="6" fillId="3" borderId="13" xfId="0" applyFont="1" applyFill="1" applyBorder="1" applyAlignment="1">
      <alignment horizontal="center" vertical="center"/>
    </xf>
    <xf numFmtId="0" fontId="6" fillId="3" borderId="14" xfId="0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4" fillId="0" borderId="0" xfId="0" applyFont="1" applyAlignment="1" applyProtection="1">
      <alignment vertical="center" wrapText="1"/>
      <protection locked="0"/>
    </xf>
    <xf numFmtId="0" fontId="5" fillId="0" borderId="0" xfId="0" applyFont="1" applyAlignment="1" applyProtection="1">
      <alignment vertical="center" wrapText="1"/>
      <protection locked="0"/>
    </xf>
    <xf numFmtId="0" fontId="13" fillId="0" borderId="0" xfId="0" applyFont="1"/>
    <xf numFmtId="0" fontId="4" fillId="0" borderId="0" xfId="0" applyFont="1" applyAlignment="1" applyProtection="1">
      <alignment horizontal="center" vertical="center" wrapText="1"/>
      <protection locked="0"/>
    </xf>
    <xf numFmtId="0" fontId="7" fillId="12" borderId="55" xfId="0" applyFont="1" applyFill="1" applyBorder="1" applyAlignment="1">
      <alignment horizontal="center" vertical="center"/>
    </xf>
    <xf numFmtId="10" fontId="18" fillId="0" borderId="59" xfId="0" applyNumberFormat="1" applyFont="1" applyBorder="1" applyAlignment="1" applyProtection="1">
      <alignment horizontal="center" vertical="center"/>
      <protection locked="0"/>
    </xf>
    <xf numFmtId="0" fontId="7" fillId="12" borderId="60" xfId="0" applyFont="1" applyFill="1" applyBorder="1" applyAlignment="1">
      <alignment horizontal="center" vertical="center"/>
    </xf>
    <xf numFmtId="10" fontId="18" fillId="0" borderId="2" xfId="0" applyNumberFormat="1" applyFont="1" applyBorder="1" applyAlignment="1" applyProtection="1">
      <alignment horizontal="center" vertical="center"/>
      <protection locked="0"/>
    </xf>
    <xf numFmtId="0" fontId="7" fillId="12" borderId="2" xfId="0" applyFont="1" applyFill="1" applyBorder="1" applyAlignment="1">
      <alignment horizontal="center" vertical="center"/>
    </xf>
    <xf numFmtId="10" fontId="17" fillId="10" borderId="2" xfId="0" applyNumberFormat="1" applyFont="1" applyFill="1" applyBorder="1" applyAlignment="1">
      <alignment horizontal="center" vertical="center"/>
    </xf>
    <xf numFmtId="0" fontId="19" fillId="11" borderId="2" xfId="0" applyFont="1" applyFill="1" applyBorder="1" applyAlignment="1">
      <alignment horizontal="center" vertical="center"/>
    </xf>
    <xf numFmtId="0" fontId="20" fillId="11" borderId="2" xfId="0" applyFont="1" applyFill="1" applyBorder="1" applyAlignment="1">
      <alignment vertical="center"/>
    </xf>
    <xf numFmtId="0" fontId="19" fillId="11" borderId="2" xfId="0" applyFont="1" applyFill="1" applyBorder="1" applyAlignment="1">
      <alignment horizontal="right" vertical="center"/>
    </xf>
    <xf numFmtId="0" fontId="20" fillId="11" borderId="2" xfId="0" applyFont="1" applyFill="1" applyBorder="1" applyAlignment="1">
      <alignment horizontal="center" vertical="center"/>
    </xf>
    <xf numFmtId="10" fontId="19" fillId="11" borderId="2" xfId="0" applyNumberFormat="1" applyFont="1" applyFill="1" applyBorder="1" applyAlignment="1">
      <alignment horizontal="center" vertical="center"/>
    </xf>
    <xf numFmtId="4" fontId="4" fillId="0" borderId="0" xfId="0" applyNumberFormat="1" applyFont="1" applyAlignment="1">
      <alignment horizontal="center" vertical="center"/>
    </xf>
    <xf numFmtId="0" fontId="22" fillId="0" borderId="0" xfId="0" applyFont="1"/>
    <xf numFmtId="0" fontId="16" fillId="0" borderId="0" xfId="0" applyFont="1" applyAlignment="1" applyProtection="1">
      <alignment vertical="center"/>
      <protection locked="0"/>
    </xf>
    <xf numFmtId="0" fontId="16" fillId="0" borderId="0" xfId="0" applyFont="1" applyAlignment="1" applyProtection="1">
      <alignment vertical="center" wrapText="1"/>
      <protection locked="0"/>
    </xf>
    <xf numFmtId="0" fontId="16" fillId="0" borderId="0" xfId="0" applyFont="1" applyAlignment="1" applyProtection="1">
      <alignment horizontal="center" vertical="center" wrapText="1"/>
      <protection locked="0"/>
    </xf>
    <xf numFmtId="4" fontId="16" fillId="0" borderId="0" xfId="0" applyNumberFormat="1" applyFont="1" applyAlignment="1" applyProtection="1">
      <alignment horizontal="center" vertical="center" wrapText="1"/>
      <protection locked="0"/>
    </xf>
    <xf numFmtId="17" fontId="15" fillId="0" borderId="0" xfId="0" applyNumberFormat="1" applyFont="1" applyAlignment="1" applyProtection="1">
      <alignment horizontal="left" vertical="center" wrapText="1"/>
      <protection locked="0"/>
    </xf>
    <xf numFmtId="10" fontId="15" fillId="0" borderId="0" xfId="0" applyNumberFormat="1" applyFont="1" applyAlignment="1" applyProtection="1">
      <alignment horizontal="left" vertical="center" wrapText="1"/>
      <protection locked="0"/>
    </xf>
    <xf numFmtId="4" fontId="22" fillId="0" borderId="0" xfId="0" applyNumberFormat="1" applyFont="1" applyAlignment="1">
      <alignment horizontal="center" vertical="center"/>
    </xf>
    <xf numFmtId="164" fontId="22" fillId="0" borderId="0" xfId="0" applyNumberFormat="1" applyFont="1" applyAlignment="1">
      <alignment horizontal="center" vertical="center"/>
    </xf>
    <xf numFmtId="164" fontId="22" fillId="0" borderId="0" xfId="0" applyNumberFormat="1" applyFont="1"/>
    <xf numFmtId="0" fontId="23" fillId="0" borderId="0" xfId="0" applyFont="1" applyAlignment="1">
      <alignment vertical="center"/>
    </xf>
    <xf numFmtId="0" fontId="25" fillId="0" borderId="0" xfId="0" applyFont="1" applyAlignment="1">
      <alignment horizontal="center" vertical="center"/>
    </xf>
    <xf numFmtId="4" fontId="25" fillId="0" borderId="0" xfId="0" applyNumberFormat="1" applyFont="1" applyAlignment="1">
      <alignment horizontal="center" vertical="center"/>
    </xf>
    <xf numFmtId="0" fontId="26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 wrapText="1"/>
      <protection locked="0"/>
    </xf>
    <xf numFmtId="0" fontId="27" fillId="0" borderId="0" xfId="0" applyFont="1" applyAlignment="1" applyProtection="1">
      <alignment horizontal="center" vertical="center" wrapText="1"/>
      <protection locked="0"/>
    </xf>
    <xf numFmtId="4" fontId="27" fillId="0" borderId="0" xfId="0" applyNumberFormat="1" applyFont="1" applyAlignment="1" applyProtection="1">
      <alignment horizontal="center" vertical="center" wrapText="1"/>
      <protection locked="0"/>
    </xf>
    <xf numFmtId="0" fontId="25" fillId="0" borderId="0" xfId="0" applyFont="1" applyAlignment="1" applyProtection="1">
      <alignment vertical="center"/>
      <protection locked="0"/>
    </xf>
    <xf numFmtId="0" fontId="25" fillId="0" borderId="0" xfId="0" applyFont="1" applyAlignment="1" applyProtection="1">
      <alignment vertical="center" wrapText="1"/>
      <protection locked="0"/>
    </xf>
    <xf numFmtId="0" fontId="25" fillId="0" borderId="0" xfId="0" applyFont="1" applyAlignment="1" applyProtection="1">
      <alignment horizontal="center" vertical="center" wrapText="1"/>
      <protection locked="0"/>
    </xf>
    <xf numFmtId="4" fontId="25" fillId="0" borderId="0" xfId="0" applyNumberFormat="1" applyFont="1" applyAlignment="1" applyProtection="1">
      <alignment horizontal="center" vertical="center" wrapText="1"/>
      <protection locked="0"/>
    </xf>
    <xf numFmtId="17" fontId="15" fillId="0" borderId="0" xfId="0" applyNumberFormat="1" applyFont="1" applyAlignment="1" applyProtection="1">
      <alignment vertical="center" wrapText="1"/>
      <protection locked="0"/>
    </xf>
    <xf numFmtId="10" fontId="15" fillId="0" borderId="0" xfId="0" applyNumberFormat="1" applyFont="1" applyAlignment="1" applyProtection="1">
      <alignment vertical="center" wrapText="1"/>
      <protection locked="0"/>
    </xf>
    <xf numFmtId="0" fontId="15" fillId="0" borderId="0" xfId="0" applyFont="1" applyAlignment="1" applyProtection="1">
      <alignment vertical="center" wrapText="1"/>
      <protection locked="0"/>
    </xf>
    <xf numFmtId="43" fontId="2" fillId="7" borderId="35" xfId="1" applyFill="1" applyBorder="1" applyAlignment="1">
      <alignment horizontal="center" vertical="center"/>
    </xf>
    <xf numFmtId="43" fontId="2" fillId="7" borderId="39" xfId="1" applyFill="1" applyBorder="1" applyAlignment="1">
      <alignment horizontal="center" vertical="center"/>
    </xf>
    <xf numFmtId="0" fontId="28" fillId="0" borderId="0" xfId="0" applyFont="1" applyAlignment="1">
      <alignment vertical="center"/>
    </xf>
    <xf numFmtId="0" fontId="10" fillId="0" borderId="40" xfId="0" applyFont="1" applyBorder="1" applyAlignment="1">
      <alignment horizontal="center" vertical="center"/>
    </xf>
    <xf numFmtId="0" fontId="10" fillId="0" borderId="41" xfId="0" applyFont="1" applyBorder="1" applyAlignment="1">
      <alignment horizontal="center" vertical="center"/>
    </xf>
    <xf numFmtId="0" fontId="10" fillId="0" borderId="42" xfId="0" applyFont="1" applyBorder="1" applyAlignment="1">
      <alignment horizontal="center" vertical="center"/>
    </xf>
    <xf numFmtId="0" fontId="0" fillId="0" borderId="36" xfId="0" applyBorder="1" applyAlignment="1">
      <alignment horizontal="left"/>
    </xf>
    <xf numFmtId="0" fontId="0" fillId="0" borderId="37" xfId="0" applyBorder="1" applyAlignment="1">
      <alignment horizontal="left"/>
    </xf>
    <xf numFmtId="0" fontId="0" fillId="0" borderId="38" xfId="0" applyBorder="1" applyAlignment="1">
      <alignment horizontal="left"/>
    </xf>
    <xf numFmtId="0" fontId="0" fillId="0" borderId="47" xfId="0" applyBorder="1" applyAlignment="1">
      <alignment horizontal="left"/>
    </xf>
    <xf numFmtId="0" fontId="0" fillId="0" borderId="48" xfId="0" applyBorder="1" applyAlignment="1">
      <alignment horizontal="left"/>
    </xf>
    <xf numFmtId="0" fontId="0" fillId="0" borderId="49" xfId="0" applyBorder="1" applyAlignment="1">
      <alignment horizontal="left"/>
    </xf>
    <xf numFmtId="0" fontId="0" fillId="5" borderId="0" xfId="0" applyFill="1" applyAlignment="1">
      <alignment vertical="center" wrapText="1"/>
    </xf>
    <xf numFmtId="0" fontId="0" fillId="0" borderId="32" xfId="0" applyBorder="1" applyAlignment="1">
      <alignment horizontal="left" vertical="center"/>
    </xf>
    <xf numFmtId="0" fontId="0" fillId="0" borderId="33" xfId="0" applyBorder="1" applyAlignment="1">
      <alignment horizontal="left" vertical="center"/>
    </xf>
    <xf numFmtId="0" fontId="0" fillId="0" borderId="34" xfId="0" applyBorder="1" applyAlignment="1">
      <alignment horizontal="left" vertical="center"/>
    </xf>
    <xf numFmtId="0" fontId="0" fillId="0" borderId="36" xfId="0" applyBorder="1" applyAlignment="1">
      <alignment horizontal="left" vertical="center"/>
    </xf>
    <xf numFmtId="0" fontId="0" fillId="0" borderId="37" xfId="0" applyBorder="1" applyAlignment="1">
      <alignment horizontal="left" vertical="center"/>
    </xf>
    <xf numFmtId="0" fontId="0" fillId="0" borderId="38" xfId="0" applyBorder="1" applyAlignment="1">
      <alignment horizontal="left" vertical="center"/>
    </xf>
    <xf numFmtId="0" fontId="0" fillId="5" borderId="0" xfId="0" applyFill="1"/>
    <xf numFmtId="0" fontId="6" fillId="0" borderId="7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2" fontId="7" fillId="7" borderId="2" xfId="0" applyNumberFormat="1" applyFont="1" applyFill="1" applyBorder="1" applyAlignment="1">
      <alignment horizontal="center" vertical="center"/>
    </xf>
    <xf numFmtId="0" fontId="6" fillId="5" borderId="0" xfId="0" applyFont="1" applyFill="1" applyAlignment="1">
      <alignment horizontal="center"/>
    </xf>
    <xf numFmtId="0" fontId="6" fillId="0" borderId="9" xfId="0" applyFont="1" applyBorder="1" applyAlignment="1">
      <alignment horizontal="center"/>
    </xf>
    <xf numFmtId="0" fontId="4" fillId="0" borderId="0" xfId="0" applyFont="1" applyAlignment="1" applyProtection="1">
      <alignment horizontal="center" vertical="center" wrapText="1"/>
      <protection locked="0"/>
    </xf>
    <xf numFmtId="10" fontId="16" fillId="0" borderId="0" xfId="0" applyNumberFormat="1" applyFont="1" applyAlignment="1" applyProtection="1">
      <alignment horizontal="left" vertical="center" wrapText="1"/>
      <protection locked="0"/>
    </xf>
    <xf numFmtId="17" fontId="16" fillId="0" borderId="0" xfId="0" applyNumberFormat="1" applyFont="1" applyAlignment="1" applyProtection="1">
      <alignment horizontal="left" vertical="center" wrapText="1"/>
      <protection locked="0"/>
    </xf>
    <xf numFmtId="17" fontId="15" fillId="0" borderId="0" xfId="0" applyNumberFormat="1" applyFont="1" applyAlignment="1" applyProtection="1">
      <alignment horizontal="left" vertical="center" wrapText="1"/>
      <protection locked="0"/>
    </xf>
    <xf numFmtId="0" fontId="15" fillId="0" borderId="0" xfId="0" applyFont="1" applyAlignment="1" applyProtection="1">
      <alignment horizontal="left" vertical="center" wrapText="1"/>
      <protection locked="0"/>
    </xf>
    <xf numFmtId="0" fontId="23" fillId="0" borderId="0" xfId="0" applyFont="1" applyAlignment="1">
      <alignment horizontal="left" vertical="center"/>
    </xf>
    <xf numFmtId="0" fontId="28" fillId="0" borderId="0" xfId="0" applyFont="1" applyAlignment="1">
      <alignment horizontal="left" vertical="center"/>
    </xf>
    <xf numFmtId="0" fontId="26" fillId="0" borderId="0" xfId="0" applyFont="1" applyAlignment="1" applyProtection="1">
      <alignment horizontal="left" vertical="center"/>
      <protection locked="0"/>
    </xf>
    <xf numFmtId="0" fontId="25" fillId="0" borderId="0" xfId="0" applyFont="1" applyAlignment="1" applyProtection="1">
      <alignment horizontal="left" vertical="center"/>
      <protection locked="0"/>
    </xf>
    <xf numFmtId="0" fontId="20" fillId="9" borderId="2" xfId="0" applyFont="1" applyFill="1" applyBorder="1" applyAlignment="1">
      <alignment horizontal="left" vertical="center"/>
    </xf>
    <xf numFmtId="0" fontId="21" fillId="9" borderId="2" xfId="0" applyFont="1" applyFill="1" applyBorder="1" applyAlignment="1">
      <alignment horizontal="left" vertical="center"/>
    </xf>
    <xf numFmtId="0" fontId="1" fillId="9" borderId="2" xfId="0" applyFont="1" applyFill="1" applyBorder="1" applyAlignment="1">
      <alignment horizontal="left" vertical="center"/>
    </xf>
    <xf numFmtId="0" fontId="16" fillId="0" borderId="0" xfId="0" applyFont="1" applyAlignment="1" applyProtection="1">
      <alignment horizontal="left" vertical="center"/>
      <protection locked="0"/>
    </xf>
    <xf numFmtId="0" fontId="16" fillId="0" borderId="0" xfId="0" applyFont="1" applyAlignment="1" applyProtection="1">
      <alignment horizontal="left" vertical="center" wrapText="1"/>
      <protection locked="0"/>
    </xf>
    <xf numFmtId="10" fontId="15" fillId="0" borderId="0" xfId="0" applyNumberFormat="1" applyFont="1" applyAlignment="1" applyProtection="1">
      <alignment horizontal="left" vertical="center" wrapText="1"/>
      <protection locked="0"/>
    </xf>
    <xf numFmtId="0" fontId="14" fillId="2" borderId="2" xfId="0" applyFont="1" applyFill="1" applyBorder="1" applyAlignment="1">
      <alignment horizontal="center" vertical="center" wrapText="1"/>
    </xf>
    <xf numFmtId="0" fontId="18" fillId="2" borderId="40" xfId="0" applyFont="1" applyFill="1" applyBorder="1" applyAlignment="1">
      <alignment horizontal="left" vertical="center" wrapText="1"/>
    </xf>
    <xf numFmtId="0" fontId="18" fillId="2" borderId="41" xfId="0" applyFont="1" applyFill="1" applyBorder="1" applyAlignment="1">
      <alignment horizontal="left" vertical="center" wrapText="1"/>
    </xf>
    <xf numFmtId="0" fontId="18" fillId="2" borderId="42" xfId="0" applyFont="1" applyFill="1" applyBorder="1" applyAlignment="1">
      <alignment horizontal="left" vertical="center" wrapText="1"/>
    </xf>
    <xf numFmtId="0" fontId="19" fillId="11" borderId="2" xfId="0" applyFont="1" applyFill="1" applyBorder="1" applyAlignment="1">
      <alignment horizontal="center" vertical="center"/>
    </xf>
    <xf numFmtId="0" fontId="19" fillId="10" borderId="53" xfId="0" applyFont="1" applyFill="1" applyBorder="1" applyAlignment="1">
      <alignment horizontal="center" vertical="center"/>
    </xf>
    <xf numFmtId="0" fontId="19" fillId="10" borderId="54" xfId="0" applyFont="1" applyFill="1" applyBorder="1" applyAlignment="1">
      <alignment horizontal="center" vertical="center"/>
    </xf>
    <xf numFmtId="0" fontId="18" fillId="2" borderId="56" xfId="0" applyFont="1" applyFill="1" applyBorder="1" applyAlignment="1">
      <alignment horizontal="left" vertical="center" wrapText="1"/>
    </xf>
    <xf numFmtId="0" fontId="18" fillId="2" borderId="57" xfId="0" applyFont="1" applyFill="1" applyBorder="1" applyAlignment="1">
      <alignment horizontal="left" vertical="center" wrapText="1"/>
    </xf>
    <xf numFmtId="0" fontId="18" fillId="2" borderId="58" xfId="0" applyFont="1" applyFill="1" applyBorder="1" applyAlignment="1">
      <alignment horizontal="left" vertical="center" wrapText="1"/>
    </xf>
    <xf numFmtId="0" fontId="18" fillId="2" borderId="2" xfId="0" applyFont="1" applyFill="1" applyBorder="1" applyAlignment="1">
      <alignment horizontal="left" vertical="center" wrapText="1"/>
    </xf>
    <xf numFmtId="0" fontId="19" fillId="11" borderId="2" xfId="0" applyFont="1" applyFill="1" applyBorder="1" applyAlignment="1">
      <alignment horizontal="left" vertical="center" wrapText="1"/>
    </xf>
    <xf numFmtId="0" fontId="19" fillId="10" borderId="2" xfId="0" applyFont="1" applyFill="1" applyBorder="1" applyAlignment="1">
      <alignment horizontal="center" vertical="center"/>
    </xf>
    <xf numFmtId="0" fontId="17" fillId="10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0" fillId="0" borderId="0" xfId="0" applyAlignment="1" applyProtection="1">
      <alignment horizontal="center" vertical="center" wrapText="1"/>
      <protection locked="0"/>
    </xf>
    <xf numFmtId="0" fontId="29" fillId="0" borderId="0" xfId="0" applyFont="1" applyAlignment="1">
      <alignment horizontal="left" vertical="center"/>
    </xf>
  </cellXfs>
  <cellStyles count="5">
    <cellStyle name="Normal" xfId="0" builtinId="0"/>
    <cellStyle name="Normal 3" xfId="3" xr:uid="{7A82F501-34A0-44BD-81F0-600B8D9D10CB}"/>
    <cellStyle name="Normal 4 2" xfId="2" xr:uid="{159FA974-11D7-45FA-80D0-EB69D4D502C4}"/>
    <cellStyle name="Separador de milhares 3 2" xfId="4" xr:uid="{46B0FEE6-C8C8-467B-9177-ACF21A82C449}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304800</xdr:colOff>
          <xdr:row>32</xdr:row>
          <xdr:rowOff>76200</xdr:rowOff>
        </xdr:from>
        <xdr:to>
          <xdr:col>3</xdr:col>
          <xdr:colOff>428625</xdr:colOff>
          <xdr:row>34</xdr:row>
          <xdr:rowOff>142875</xdr:rowOff>
        </xdr:to>
        <xdr:sp macro="" textlink="">
          <xdr:nvSpPr>
            <xdr:cNvPr id="2049" name="Picture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0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7</xdr:col>
      <xdr:colOff>476252</xdr:colOff>
      <xdr:row>0</xdr:row>
      <xdr:rowOff>33338</xdr:rowOff>
    </xdr:from>
    <xdr:to>
      <xdr:col>9</xdr:col>
      <xdr:colOff>233365</xdr:colOff>
      <xdr:row>3</xdr:row>
      <xdr:rowOff>157163</xdr:rowOff>
    </xdr:to>
    <xdr:pic>
      <xdr:nvPicPr>
        <xdr:cNvPr id="4" name="Imagem 1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7" y="271463"/>
          <a:ext cx="97155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1124291</xdr:colOff>
      <xdr:row>1</xdr:row>
      <xdr:rowOff>6124</xdr:rowOff>
    </xdr:from>
    <xdr:to>
      <xdr:col>5</xdr:col>
      <xdr:colOff>113</xdr:colOff>
      <xdr:row>5</xdr:row>
      <xdr:rowOff>150360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61255" y="495981"/>
          <a:ext cx="980394" cy="7973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9EB727-E1D2-4200-AD1B-A6AC0A149006}">
  <sheetPr>
    <pageSetUpPr fitToPage="1"/>
  </sheetPr>
  <dimension ref="A1:T48"/>
  <sheetViews>
    <sheetView tabSelected="1" view="pageBreakPreview" zoomScale="85" zoomScaleNormal="80" zoomScaleSheetLayoutView="85" workbookViewId="0">
      <selection activeCell="D14" sqref="D14"/>
    </sheetView>
  </sheetViews>
  <sheetFormatPr defaultRowHeight="12.75" x14ac:dyDescent="0.2"/>
  <cols>
    <col min="1" max="1" width="29.7109375" customWidth="1"/>
    <col min="2" max="2" width="12.42578125" customWidth="1"/>
  </cols>
  <sheetData>
    <row r="1" spans="1:20" ht="18.75" customHeight="1" x14ac:dyDescent="0.2">
      <c r="D1" s="1"/>
      <c r="G1" s="3"/>
      <c r="H1" s="2"/>
      <c r="I1" s="4"/>
    </row>
    <row r="2" spans="1:20" ht="18.75" customHeight="1" x14ac:dyDescent="0.2">
      <c r="D2" s="1"/>
      <c r="G2" s="3"/>
      <c r="H2" s="2"/>
      <c r="I2" s="4"/>
    </row>
    <row r="3" spans="1:20" ht="15" customHeight="1" x14ac:dyDescent="0.2">
      <c r="D3" s="49"/>
      <c r="E3" s="3"/>
      <c r="F3" s="3"/>
      <c r="G3" s="3"/>
      <c r="H3" s="3"/>
      <c r="I3" s="3"/>
    </row>
    <row r="4" spans="1:20" ht="18.75" customHeight="1" x14ac:dyDescent="0.2">
      <c r="D4" s="49"/>
      <c r="E4" s="3"/>
      <c r="F4" s="3"/>
      <c r="G4" s="3"/>
      <c r="H4" s="3"/>
      <c r="I4" s="3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</row>
    <row r="5" spans="1:20" ht="18.75" customHeight="1" x14ac:dyDescent="0.2">
      <c r="A5" s="130" t="s">
        <v>1</v>
      </c>
      <c r="B5" s="130"/>
      <c r="C5" s="130"/>
      <c r="D5" s="130"/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0"/>
      <c r="P5" s="130"/>
      <c r="Q5" s="130"/>
      <c r="R5" s="130"/>
      <c r="S5" s="130"/>
      <c r="T5" s="130"/>
    </row>
    <row r="6" spans="1:20" ht="21" customHeight="1" x14ac:dyDescent="0.2">
      <c r="A6" s="130" t="s">
        <v>120</v>
      </c>
      <c r="B6" s="130"/>
      <c r="C6" s="130"/>
      <c r="D6" s="130"/>
      <c r="E6" s="130"/>
      <c r="F6" s="130"/>
      <c r="G6" s="130"/>
      <c r="H6" s="130"/>
      <c r="I6" s="130"/>
      <c r="J6" s="130"/>
      <c r="K6" s="130"/>
      <c r="L6" s="130"/>
      <c r="M6" s="130"/>
      <c r="N6" s="130"/>
      <c r="O6" s="130"/>
      <c r="P6" s="130"/>
      <c r="Q6" s="130"/>
      <c r="R6" s="130"/>
      <c r="S6" s="130"/>
      <c r="T6" s="130"/>
    </row>
    <row r="7" spans="1:20" ht="18.75" x14ac:dyDescent="0.2">
      <c r="A7" s="135" t="s">
        <v>133</v>
      </c>
      <c r="B7" s="135"/>
      <c r="C7" s="135"/>
      <c r="D7" s="135"/>
      <c r="E7" s="135"/>
      <c r="F7" s="135"/>
      <c r="G7" s="88"/>
      <c r="H7" s="88"/>
      <c r="I7" s="88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</row>
    <row r="8" spans="1:20" ht="18.75" x14ac:dyDescent="0.2">
      <c r="A8" s="135" t="s">
        <v>118</v>
      </c>
      <c r="B8" s="135"/>
      <c r="C8" s="135"/>
      <c r="D8" s="135"/>
      <c r="E8" s="135"/>
      <c r="F8" s="135"/>
      <c r="G8" s="88"/>
      <c r="H8" s="88"/>
      <c r="I8" s="88"/>
      <c r="J8" s="7"/>
      <c r="K8" s="7"/>
      <c r="L8" s="7"/>
      <c r="M8" s="6"/>
      <c r="N8" s="8"/>
      <c r="O8" s="6"/>
      <c r="P8" s="6"/>
      <c r="Q8" s="6"/>
      <c r="R8" s="6"/>
      <c r="S8" s="6"/>
      <c r="T8" s="6"/>
    </row>
    <row r="9" spans="1:20" ht="18.75" x14ac:dyDescent="0.2">
      <c r="A9" s="136" t="s">
        <v>132</v>
      </c>
      <c r="B9" s="136"/>
      <c r="C9" s="136"/>
      <c r="D9" s="136"/>
      <c r="E9" s="136"/>
      <c r="F9" s="136"/>
      <c r="G9" s="88"/>
      <c r="H9" s="88"/>
      <c r="I9" s="88"/>
      <c r="J9" s="7"/>
      <c r="K9" s="7"/>
      <c r="L9" s="7"/>
      <c r="M9" s="6"/>
      <c r="N9" s="8"/>
      <c r="O9" s="6"/>
      <c r="P9" s="6"/>
      <c r="Q9" s="6"/>
      <c r="R9" s="6"/>
      <c r="S9" s="6"/>
      <c r="T9" s="6"/>
    </row>
    <row r="10" spans="1:20" ht="18.75" x14ac:dyDescent="0.2">
      <c r="A10" s="137" t="s">
        <v>134</v>
      </c>
      <c r="B10" s="137"/>
      <c r="C10" s="137"/>
      <c r="D10" s="137"/>
      <c r="E10" s="137"/>
      <c r="F10" s="137"/>
      <c r="G10" s="92"/>
      <c r="H10" s="92"/>
      <c r="I10" s="92"/>
      <c r="J10" s="7"/>
      <c r="K10" s="7"/>
      <c r="L10" s="7"/>
      <c r="M10" s="6"/>
      <c r="N10" s="8"/>
      <c r="O10" s="6"/>
      <c r="P10" s="6"/>
      <c r="Q10" s="6"/>
      <c r="R10" s="6"/>
      <c r="S10" s="6"/>
      <c r="T10" s="6"/>
    </row>
    <row r="11" spans="1:20" ht="18.75" x14ac:dyDescent="0.2">
      <c r="A11" s="138" t="s">
        <v>135</v>
      </c>
      <c r="B11" s="138"/>
      <c r="C11" s="138"/>
      <c r="D11" s="138"/>
      <c r="E11" s="138"/>
      <c r="F11" s="138"/>
      <c r="G11" s="96"/>
      <c r="H11" s="96"/>
      <c r="I11" s="96"/>
      <c r="J11" s="7"/>
      <c r="K11" s="7"/>
      <c r="L11" s="7"/>
      <c r="M11" s="6"/>
      <c r="N11" s="8"/>
      <c r="O11" s="6"/>
      <c r="P11" s="6"/>
      <c r="Q11" s="6"/>
      <c r="R11" s="6"/>
      <c r="S11" s="6"/>
      <c r="T11" s="6"/>
    </row>
    <row r="12" spans="1:20" ht="18.75" customHeight="1" x14ac:dyDescent="0.2">
      <c r="A12" s="77" t="s">
        <v>130</v>
      </c>
      <c r="B12" s="134" t="s">
        <v>114</v>
      </c>
      <c r="C12" s="134"/>
      <c r="D12" s="99"/>
      <c r="E12" s="80"/>
      <c r="F12" s="80"/>
      <c r="G12" s="77"/>
      <c r="H12" s="77"/>
      <c r="I12" s="81"/>
      <c r="J12" s="7"/>
      <c r="K12" s="7"/>
      <c r="L12" s="7"/>
      <c r="M12" s="6"/>
      <c r="N12" s="8"/>
      <c r="O12" s="6"/>
      <c r="P12" s="6"/>
      <c r="Q12" s="6"/>
      <c r="R12" s="6"/>
      <c r="S12" s="6"/>
      <c r="T12" s="6"/>
    </row>
    <row r="13" spans="1:20" ht="15.75" customHeight="1" x14ac:dyDescent="0.2">
      <c r="A13" s="77" t="s">
        <v>115</v>
      </c>
      <c r="B13" s="133" t="s">
        <v>131</v>
      </c>
      <c r="C13" s="133"/>
      <c r="D13" s="97"/>
      <c r="E13" s="80"/>
      <c r="F13" s="80"/>
      <c r="G13" s="77"/>
      <c r="H13" s="77"/>
      <c r="I13" s="81"/>
      <c r="J13" s="9"/>
      <c r="K13" s="9"/>
      <c r="L13" s="9"/>
      <c r="M13" s="6"/>
      <c r="N13" s="8"/>
      <c r="O13" s="6"/>
      <c r="P13" s="6"/>
      <c r="Q13" s="6"/>
      <c r="R13" s="6"/>
      <c r="S13" s="6"/>
      <c r="T13" s="6"/>
    </row>
    <row r="14" spans="1:20" ht="15.75" customHeight="1" x14ac:dyDescent="0.2">
      <c r="A14" s="77" t="s">
        <v>117</v>
      </c>
      <c r="B14" s="133" t="s">
        <v>111</v>
      </c>
      <c r="C14" s="133"/>
      <c r="D14" s="97"/>
      <c r="E14" s="80"/>
      <c r="F14" s="80"/>
      <c r="G14" s="77"/>
      <c r="H14" s="77"/>
      <c r="I14" s="81"/>
      <c r="J14" s="9"/>
      <c r="K14" s="9"/>
      <c r="L14" s="9"/>
      <c r="M14" s="6"/>
      <c r="N14" s="8"/>
      <c r="O14" s="6"/>
      <c r="P14" s="6"/>
      <c r="Q14" s="6"/>
      <c r="R14" s="10"/>
      <c r="S14" s="6"/>
      <c r="T14" s="6"/>
    </row>
    <row r="15" spans="1:20" ht="15.75" customHeight="1" x14ac:dyDescent="0.2">
      <c r="A15" s="77" t="s">
        <v>112</v>
      </c>
      <c r="B15" s="132" t="s">
        <v>122</v>
      </c>
      <c r="C15" s="132"/>
      <c r="D15" s="97"/>
      <c r="E15" s="80"/>
      <c r="F15" s="80"/>
      <c r="G15" s="78"/>
      <c r="H15" s="78"/>
      <c r="I15" s="82"/>
      <c r="J15" s="9"/>
      <c r="K15" s="9"/>
      <c r="L15" s="9"/>
      <c r="M15" s="6"/>
      <c r="N15" s="8"/>
      <c r="O15" s="6"/>
      <c r="P15" s="6"/>
      <c r="Q15" s="6"/>
      <c r="R15" s="10"/>
      <c r="S15" s="6"/>
      <c r="T15" s="6"/>
    </row>
    <row r="16" spans="1:20" ht="15" customHeight="1" x14ac:dyDescent="0.2">
      <c r="A16" s="78" t="s">
        <v>116</v>
      </c>
      <c r="B16" s="131">
        <v>0.245</v>
      </c>
      <c r="C16" s="131"/>
      <c r="D16" s="98"/>
      <c r="E16" s="76"/>
      <c r="F16" s="76"/>
      <c r="G16" s="83"/>
      <c r="H16" s="84"/>
      <c r="I16" s="85"/>
      <c r="J16" s="61"/>
      <c r="K16" s="61"/>
      <c r="L16" s="61"/>
      <c r="M16" s="61"/>
      <c r="N16" s="61"/>
      <c r="O16" s="61"/>
      <c r="P16" s="61"/>
      <c r="Q16" s="61"/>
      <c r="R16" s="61"/>
      <c r="S16" s="61"/>
      <c r="T16" s="61"/>
    </row>
    <row r="17" spans="1:20" ht="13.5" thickBot="1" x14ac:dyDescent="0.25">
      <c r="A17" s="126"/>
      <c r="B17" s="126"/>
      <c r="C17" s="126"/>
      <c r="D17" s="126"/>
      <c r="E17" s="126"/>
      <c r="F17" s="126"/>
      <c r="G17" s="126"/>
      <c r="H17" s="126"/>
      <c r="I17" s="126"/>
      <c r="J17" s="126"/>
      <c r="K17" s="126"/>
      <c r="L17" s="126"/>
      <c r="M17" s="126"/>
      <c r="N17" s="126"/>
      <c r="O17" s="126"/>
      <c r="P17" s="126"/>
      <c r="Q17" s="126"/>
      <c r="R17" s="126"/>
      <c r="S17" s="126"/>
      <c r="T17" s="126"/>
    </row>
    <row r="18" spans="1:20" ht="13.5" thickBot="1" x14ac:dyDescent="0.25">
      <c r="A18" s="122" t="s">
        <v>2</v>
      </c>
      <c r="B18" s="122"/>
      <c r="C18" s="123" t="s">
        <v>3</v>
      </c>
      <c r="D18" s="124"/>
      <c r="E18" s="125"/>
      <c r="F18" s="123" t="s">
        <v>4</v>
      </c>
      <c r="G18" s="124"/>
      <c r="H18" s="125"/>
      <c r="I18" s="123" t="s">
        <v>5</v>
      </c>
      <c r="J18" s="124"/>
      <c r="K18" s="125"/>
      <c r="L18" s="123" t="s">
        <v>6</v>
      </c>
      <c r="M18" s="124"/>
      <c r="N18" s="125"/>
      <c r="O18" s="123" t="s">
        <v>7</v>
      </c>
      <c r="P18" s="124"/>
      <c r="Q18" s="125"/>
      <c r="R18" s="123" t="s">
        <v>8</v>
      </c>
      <c r="S18" s="124"/>
      <c r="T18" s="125"/>
    </row>
    <row r="19" spans="1:20" x14ac:dyDescent="0.2">
      <c r="A19" s="11" t="s">
        <v>9</v>
      </c>
      <c r="B19" s="53" t="s">
        <v>10</v>
      </c>
      <c r="C19" s="54" t="s">
        <v>11</v>
      </c>
      <c r="D19" s="54" t="s">
        <v>12</v>
      </c>
      <c r="E19" s="55" t="s">
        <v>13</v>
      </c>
      <c r="F19" s="56" t="s">
        <v>11</v>
      </c>
      <c r="G19" s="56" t="s">
        <v>12</v>
      </c>
      <c r="H19" s="57" t="s">
        <v>13</v>
      </c>
      <c r="I19" s="56" t="s">
        <v>11</v>
      </c>
      <c r="J19" s="56" t="s">
        <v>12</v>
      </c>
      <c r="K19" s="57" t="s">
        <v>13</v>
      </c>
      <c r="L19" s="56" t="s">
        <v>11</v>
      </c>
      <c r="M19" s="56" t="s">
        <v>12</v>
      </c>
      <c r="N19" s="57" t="s">
        <v>13</v>
      </c>
      <c r="O19" s="56" t="s">
        <v>11</v>
      </c>
      <c r="P19" s="56" t="s">
        <v>12</v>
      </c>
      <c r="Q19" s="57" t="s">
        <v>13</v>
      </c>
      <c r="R19" s="56" t="s">
        <v>11</v>
      </c>
      <c r="S19" s="56" t="s">
        <v>12</v>
      </c>
      <c r="T19" s="57" t="s">
        <v>13</v>
      </c>
    </row>
    <row r="20" spans="1:20" x14ac:dyDescent="0.2">
      <c r="A20" s="12" t="s">
        <v>14</v>
      </c>
      <c r="B20" s="13">
        <v>4.33</v>
      </c>
      <c r="C20" s="14">
        <v>3</v>
      </c>
      <c r="D20" s="14">
        <v>4</v>
      </c>
      <c r="E20" s="14">
        <v>5.5</v>
      </c>
      <c r="F20" s="14">
        <v>3.8</v>
      </c>
      <c r="G20" s="15">
        <v>4.01</v>
      </c>
      <c r="H20" s="15">
        <v>4.67</v>
      </c>
      <c r="I20" s="15">
        <v>3.43</v>
      </c>
      <c r="J20" s="15">
        <v>4.93</v>
      </c>
      <c r="K20" s="15">
        <v>6.71</v>
      </c>
      <c r="L20" s="16">
        <v>1.5</v>
      </c>
      <c r="M20" s="16">
        <v>3.45</v>
      </c>
      <c r="N20" s="16">
        <v>4.49</v>
      </c>
      <c r="O20" s="16">
        <v>5.29</v>
      </c>
      <c r="P20" s="16">
        <v>5.92</v>
      </c>
      <c r="Q20" s="16">
        <v>7.93</v>
      </c>
      <c r="R20" s="15">
        <v>4</v>
      </c>
      <c r="S20" s="15">
        <v>5.52</v>
      </c>
      <c r="T20" s="15" t="s">
        <v>15</v>
      </c>
    </row>
    <row r="21" spans="1:20" x14ac:dyDescent="0.2">
      <c r="A21" s="17" t="s">
        <v>16</v>
      </c>
      <c r="B21" s="18">
        <v>1</v>
      </c>
      <c r="C21" s="19">
        <v>0.8</v>
      </c>
      <c r="D21" s="19">
        <v>0.8</v>
      </c>
      <c r="E21" s="19">
        <v>1</v>
      </c>
      <c r="F21" s="19">
        <v>0.32</v>
      </c>
      <c r="G21" s="16">
        <v>0.4</v>
      </c>
      <c r="H21" s="16">
        <v>0.74</v>
      </c>
      <c r="I21" s="16">
        <v>0.28000000000000003</v>
      </c>
      <c r="J21" s="16">
        <v>0.49</v>
      </c>
      <c r="K21" s="16">
        <v>0.75</v>
      </c>
      <c r="L21" s="16">
        <v>0.3</v>
      </c>
      <c r="M21" s="16">
        <v>0.48</v>
      </c>
      <c r="N21" s="16">
        <v>0.82</v>
      </c>
      <c r="O21" s="16">
        <v>0.25</v>
      </c>
      <c r="P21" s="16">
        <v>0.51</v>
      </c>
      <c r="Q21" s="16">
        <v>0.56000000000000005</v>
      </c>
      <c r="R21" s="16">
        <v>0.81</v>
      </c>
      <c r="S21" s="16">
        <v>1.22</v>
      </c>
      <c r="T21" s="16">
        <v>1.99</v>
      </c>
    </row>
    <row r="22" spans="1:20" x14ac:dyDescent="0.2">
      <c r="A22" s="17" t="s">
        <v>17</v>
      </c>
      <c r="B22" s="18">
        <v>1.21</v>
      </c>
      <c r="C22" s="19">
        <v>0.97</v>
      </c>
      <c r="D22" s="19">
        <v>1.27</v>
      </c>
      <c r="E22" s="19">
        <v>1.27</v>
      </c>
      <c r="F22" s="19">
        <v>0.5</v>
      </c>
      <c r="G22" s="16">
        <v>0.56000000000000005</v>
      </c>
      <c r="H22" s="16">
        <v>0.97</v>
      </c>
      <c r="I22" s="16">
        <v>1</v>
      </c>
      <c r="J22" s="16">
        <v>1.39</v>
      </c>
      <c r="K22" s="16">
        <v>1.74</v>
      </c>
      <c r="L22" s="16">
        <v>0.56000000000000005</v>
      </c>
      <c r="M22" s="16">
        <v>0.85</v>
      </c>
      <c r="N22" s="16">
        <v>0.89</v>
      </c>
      <c r="O22" s="16">
        <v>1</v>
      </c>
      <c r="P22" s="16">
        <v>1.48</v>
      </c>
      <c r="Q22" s="16">
        <v>1.97</v>
      </c>
      <c r="R22" s="16">
        <v>1.46</v>
      </c>
      <c r="S22" s="16">
        <v>2.3199999999999998</v>
      </c>
      <c r="T22" s="16">
        <v>3.16</v>
      </c>
    </row>
    <row r="23" spans="1:20" x14ac:dyDescent="0.2">
      <c r="A23" s="17" t="s">
        <v>18</v>
      </c>
      <c r="B23" s="18">
        <v>0.59</v>
      </c>
      <c r="C23" s="19">
        <v>0.59</v>
      </c>
      <c r="D23" s="19">
        <v>1.23</v>
      </c>
      <c r="E23" s="19">
        <v>1.39</v>
      </c>
      <c r="F23" s="19">
        <v>1.02</v>
      </c>
      <c r="G23" s="16">
        <v>1.1100000000000001</v>
      </c>
      <c r="H23" s="20">
        <v>1.21</v>
      </c>
      <c r="I23" s="16">
        <v>0.94</v>
      </c>
      <c r="J23" s="16">
        <v>0.99</v>
      </c>
      <c r="K23" s="20">
        <v>1.17</v>
      </c>
      <c r="L23" s="16">
        <v>0.85</v>
      </c>
      <c r="M23" s="16">
        <v>0.85</v>
      </c>
      <c r="N23" s="20">
        <v>1.1100000000000001</v>
      </c>
      <c r="O23" s="16">
        <v>1.01</v>
      </c>
      <c r="P23" s="16">
        <v>1.07</v>
      </c>
      <c r="Q23" s="20">
        <v>1.1100000000000001</v>
      </c>
      <c r="R23" s="16">
        <v>0.94</v>
      </c>
      <c r="S23" s="16">
        <v>1.02</v>
      </c>
      <c r="T23" s="20">
        <v>1.33</v>
      </c>
    </row>
    <row r="24" spans="1:20" x14ac:dyDescent="0.2">
      <c r="A24" s="17" t="s">
        <v>19</v>
      </c>
      <c r="B24" s="18">
        <v>8.7200000000000006</v>
      </c>
      <c r="C24" s="21">
        <v>6.16</v>
      </c>
      <c r="D24" s="22">
        <v>7.4</v>
      </c>
      <c r="E24" s="21">
        <v>8.9600000000000009</v>
      </c>
      <c r="F24" s="23">
        <v>6.64</v>
      </c>
      <c r="G24" s="23">
        <v>7.3</v>
      </c>
      <c r="H24" s="24">
        <v>8.69</v>
      </c>
      <c r="I24" s="23">
        <v>6.74</v>
      </c>
      <c r="J24" s="23">
        <v>8.0399999999999991</v>
      </c>
      <c r="K24" s="24">
        <v>9.4</v>
      </c>
      <c r="L24" s="16">
        <v>3.5</v>
      </c>
      <c r="M24" s="16">
        <v>5.1100000000000003</v>
      </c>
      <c r="N24" s="24">
        <v>6.22</v>
      </c>
      <c r="O24" s="25">
        <v>8</v>
      </c>
      <c r="P24" s="23">
        <v>8.31</v>
      </c>
      <c r="Q24" s="24">
        <v>9.51</v>
      </c>
      <c r="R24" s="23">
        <v>7.14</v>
      </c>
      <c r="S24" s="23">
        <v>8.4</v>
      </c>
      <c r="T24" s="24">
        <v>10.43</v>
      </c>
    </row>
    <row r="25" spans="1:20" ht="27.75" customHeight="1" x14ac:dyDescent="0.2">
      <c r="A25" s="51" t="s">
        <v>20</v>
      </c>
      <c r="B25" s="52">
        <v>11.15</v>
      </c>
      <c r="C25" s="127" t="s">
        <v>21</v>
      </c>
      <c r="D25" s="127"/>
      <c r="E25" s="127"/>
      <c r="F25" s="127"/>
      <c r="G25" s="127"/>
      <c r="H25" s="127"/>
      <c r="I25" s="127"/>
      <c r="J25" s="127"/>
      <c r="K25" s="127"/>
      <c r="L25" s="127"/>
      <c r="M25" s="127"/>
      <c r="N25" s="127"/>
      <c r="O25" s="127"/>
      <c r="P25" s="127"/>
      <c r="Q25" s="127"/>
      <c r="R25" s="127"/>
      <c r="S25" s="127"/>
      <c r="T25" s="127"/>
    </row>
    <row r="26" spans="1:20" ht="13.5" thickBot="1" x14ac:dyDescent="0.25">
      <c r="C26" s="26"/>
      <c r="D26" s="26"/>
      <c r="E26" s="26"/>
    </row>
    <row r="27" spans="1:20" ht="13.5" thickBot="1" x14ac:dyDescent="0.25">
      <c r="A27" s="128" t="s">
        <v>22</v>
      </c>
      <c r="B27" s="128"/>
      <c r="C27" s="128"/>
      <c r="D27" s="128"/>
      <c r="E27" s="26"/>
      <c r="F27" s="120" t="s">
        <v>23</v>
      </c>
      <c r="G27" s="121"/>
      <c r="H27" s="121"/>
      <c r="I27" s="121"/>
      <c r="J27" s="121"/>
      <c r="K27" s="121"/>
      <c r="L27" s="121"/>
      <c r="M27" s="121"/>
      <c r="N27" s="129"/>
      <c r="O27" s="27"/>
    </row>
    <row r="28" spans="1:20" ht="13.5" thickBot="1" x14ac:dyDescent="0.25">
      <c r="A28" s="119" t="s">
        <v>24</v>
      </c>
      <c r="B28" s="119"/>
      <c r="C28" s="119"/>
      <c r="D28" s="119"/>
      <c r="E28" s="26"/>
      <c r="F28" s="120" t="s">
        <v>25</v>
      </c>
      <c r="G28" s="121"/>
      <c r="H28" s="121"/>
      <c r="I28" s="121"/>
      <c r="J28" s="121"/>
      <c r="K28" s="121"/>
      <c r="L28" s="28" t="s">
        <v>11</v>
      </c>
      <c r="M28" s="29" t="s">
        <v>12</v>
      </c>
      <c r="N28" s="30" t="s">
        <v>13</v>
      </c>
    </row>
    <row r="29" spans="1:20" ht="39" customHeight="1" x14ac:dyDescent="0.2">
      <c r="A29" s="112" t="s">
        <v>121</v>
      </c>
      <c r="B29" s="112"/>
      <c r="C29" s="112"/>
      <c r="D29" s="112"/>
      <c r="E29" s="26"/>
      <c r="F29" s="113" t="s">
        <v>26</v>
      </c>
      <c r="G29" s="114"/>
      <c r="H29" s="114"/>
      <c r="I29" s="114"/>
      <c r="J29" s="114"/>
      <c r="K29" s="115"/>
      <c r="L29" s="100">
        <v>20.34</v>
      </c>
      <c r="M29" s="100">
        <v>22.12</v>
      </c>
      <c r="N29" s="100">
        <v>25</v>
      </c>
    </row>
    <row r="30" spans="1:20" ht="39" customHeight="1" x14ac:dyDescent="0.2">
      <c r="A30" s="112" t="s">
        <v>27</v>
      </c>
      <c r="B30" s="112"/>
      <c r="C30" s="112"/>
      <c r="D30" s="112"/>
      <c r="F30" s="116" t="s">
        <v>28</v>
      </c>
      <c r="G30" s="117"/>
      <c r="H30" s="117"/>
      <c r="I30" s="117"/>
      <c r="J30" s="117"/>
      <c r="K30" s="118"/>
      <c r="L30" s="101">
        <v>19.600000000000001</v>
      </c>
      <c r="M30" s="101">
        <v>20.97</v>
      </c>
      <c r="N30" s="101">
        <v>24.23</v>
      </c>
    </row>
    <row r="31" spans="1:20" ht="20.25" x14ac:dyDescent="0.3">
      <c r="A31" s="32" t="s">
        <v>29</v>
      </c>
      <c r="B31" s="33">
        <v>0.245</v>
      </c>
      <c r="C31" s="34"/>
      <c r="D31" s="34"/>
      <c r="F31" s="106" t="s">
        <v>30</v>
      </c>
      <c r="G31" s="107"/>
      <c r="H31" s="107"/>
      <c r="I31" s="107"/>
      <c r="J31" s="107"/>
      <c r="K31" s="108"/>
      <c r="L31" s="31">
        <v>20.76</v>
      </c>
      <c r="M31" s="31">
        <v>24.18</v>
      </c>
      <c r="N31" s="31">
        <v>26.44</v>
      </c>
    </row>
    <row r="32" spans="1:20" ht="16.5" x14ac:dyDescent="0.2">
      <c r="A32" s="103" t="s">
        <v>31</v>
      </c>
      <c r="B32" s="104"/>
      <c r="C32" s="104"/>
      <c r="D32" s="105"/>
      <c r="F32" s="106" t="s">
        <v>32</v>
      </c>
      <c r="G32" s="107"/>
      <c r="H32" s="107"/>
      <c r="I32" s="107"/>
      <c r="J32" s="107"/>
      <c r="K32" s="108"/>
      <c r="L32" s="31">
        <v>24</v>
      </c>
      <c r="M32" s="31">
        <v>25.84</v>
      </c>
      <c r="N32" s="31">
        <v>27.86</v>
      </c>
    </row>
    <row r="33" spans="1:20" x14ac:dyDescent="0.2">
      <c r="A33" s="35"/>
      <c r="B33" s="36"/>
      <c r="C33" s="36"/>
      <c r="D33" s="37"/>
      <c r="F33" s="106" t="s">
        <v>33</v>
      </c>
      <c r="G33" s="107"/>
      <c r="H33" s="107"/>
      <c r="I33" s="107"/>
      <c r="J33" s="107"/>
      <c r="K33" s="108"/>
      <c r="L33" s="31">
        <v>22.8</v>
      </c>
      <c r="M33" s="31">
        <v>27.48</v>
      </c>
      <c r="N33" s="31">
        <v>30.95</v>
      </c>
    </row>
    <row r="34" spans="1:20" x14ac:dyDescent="0.2">
      <c r="A34" s="38"/>
      <c r="D34" s="39"/>
      <c r="F34" s="109" t="s">
        <v>34</v>
      </c>
      <c r="G34" s="110"/>
      <c r="H34" s="110"/>
      <c r="I34" s="110"/>
      <c r="J34" s="110"/>
      <c r="K34" s="111"/>
      <c r="L34" s="40">
        <v>11.1</v>
      </c>
      <c r="M34" s="40">
        <v>14.02</v>
      </c>
      <c r="N34" s="40">
        <v>16.8</v>
      </c>
    </row>
    <row r="35" spans="1:20" x14ac:dyDescent="0.2">
      <c r="A35" s="41"/>
      <c r="B35" s="42"/>
      <c r="C35" s="42"/>
      <c r="D35" s="43"/>
    </row>
    <row r="37" spans="1:20" ht="13.5" thickBot="1" x14ac:dyDescent="0.25">
      <c r="A37" s="44" t="s">
        <v>35</v>
      </c>
      <c r="B37" s="45"/>
      <c r="C37" s="45"/>
      <c r="D37" s="46"/>
    </row>
    <row r="38" spans="1:20" x14ac:dyDescent="0.2">
      <c r="A38" s="47" t="s">
        <v>36</v>
      </c>
    </row>
    <row r="39" spans="1:20" x14ac:dyDescent="0.2">
      <c r="A39" s="48" t="s">
        <v>37</v>
      </c>
    </row>
    <row r="40" spans="1:20" x14ac:dyDescent="0.2">
      <c r="A40" s="48" t="s">
        <v>38</v>
      </c>
    </row>
    <row r="41" spans="1:20" x14ac:dyDescent="0.2">
      <c r="A41" s="48" t="s">
        <v>39</v>
      </c>
    </row>
    <row r="44" spans="1:20" x14ac:dyDescent="0.2">
      <c r="A44" s="49"/>
      <c r="B44" s="49"/>
      <c r="C44" s="49"/>
      <c r="D44" s="6"/>
      <c r="E44" s="49"/>
      <c r="F44" s="50"/>
      <c r="G44" s="50"/>
      <c r="H44" s="50"/>
      <c r="I44" s="50"/>
      <c r="J44" s="50"/>
    </row>
    <row r="45" spans="1:20" x14ac:dyDescent="0.2">
      <c r="A45" s="59"/>
      <c r="B45" s="59"/>
      <c r="C45" s="59"/>
      <c r="D45" s="59"/>
      <c r="E45" s="59"/>
      <c r="F45" s="59"/>
      <c r="G45" s="59"/>
      <c r="H45" s="59"/>
      <c r="I45" s="59"/>
      <c r="J45" s="59"/>
      <c r="K45" s="59"/>
      <c r="L45" s="59"/>
      <c r="M45" s="59"/>
      <c r="N45" s="59"/>
      <c r="O45" s="59"/>
      <c r="P45" s="59"/>
      <c r="Q45" s="59"/>
      <c r="R45" s="59"/>
      <c r="S45" s="59"/>
      <c r="T45" s="59"/>
    </row>
    <row r="46" spans="1:20" ht="15" x14ac:dyDescent="0.2">
      <c r="A46" s="58"/>
      <c r="B46" s="58"/>
      <c r="C46" s="58"/>
      <c r="D46" s="58"/>
      <c r="E46" s="58"/>
      <c r="F46" s="58"/>
      <c r="G46" s="58"/>
      <c r="H46" s="58"/>
      <c r="I46" s="58"/>
      <c r="J46" s="58"/>
      <c r="K46" s="58"/>
      <c r="L46" s="58"/>
      <c r="M46" s="58"/>
      <c r="N46" s="58"/>
      <c r="O46" s="58"/>
      <c r="P46" s="58"/>
      <c r="Q46" s="58"/>
      <c r="R46" s="58"/>
      <c r="S46" s="58"/>
      <c r="T46" s="58"/>
    </row>
    <row r="47" spans="1:20" x14ac:dyDescent="0.2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</row>
    <row r="48" spans="1:20" x14ac:dyDescent="0.2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</row>
  </sheetData>
  <mergeCells count="34">
    <mergeCell ref="A5:T5"/>
    <mergeCell ref="A6:T6"/>
    <mergeCell ref="B16:C16"/>
    <mergeCell ref="B15:C15"/>
    <mergeCell ref="B14:C14"/>
    <mergeCell ref="B13:C13"/>
    <mergeCell ref="B12:C12"/>
    <mergeCell ref="A7:F7"/>
    <mergeCell ref="A9:F9"/>
    <mergeCell ref="A10:F10"/>
    <mergeCell ref="A11:F11"/>
    <mergeCell ref="A8:F8"/>
    <mergeCell ref="A17:T17"/>
    <mergeCell ref="R18:T18"/>
    <mergeCell ref="C25:T25"/>
    <mergeCell ref="A27:D27"/>
    <mergeCell ref="F27:N27"/>
    <mergeCell ref="L18:N18"/>
    <mergeCell ref="O18:Q18"/>
    <mergeCell ref="A28:D28"/>
    <mergeCell ref="F28:K28"/>
    <mergeCell ref="A18:B18"/>
    <mergeCell ref="C18:E18"/>
    <mergeCell ref="F18:H18"/>
    <mergeCell ref="I18:K18"/>
    <mergeCell ref="A32:D32"/>
    <mergeCell ref="F32:K32"/>
    <mergeCell ref="F33:K33"/>
    <mergeCell ref="F34:K34"/>
    <mergeCell ref="A29:D29"/>
    <mergeCell ref="F29:K29"/>
    <mergeCell ref="A30:D30"/>
    <mergeCell ref="F30:K30"/>
    <mergeCell ref="F31:K31"/>
  </mergeCells>
  <pageMargins left="0.511811024" right="0.511811024" top="0.78740157499999996" bottom="0.78740157499999996" header="0.31496062000000002" footer="0.31496062000000002"/>
  <pageSetup paperSize="9" scale="67" fitToHeight="0" orientation="landscape" r:id="rId1"/>
  <drawing r:id="rId2"/>
  <legacyDrawing r:id="rId3"/>
  <oleObjects>
    <mc:AlternateContent xmlns:mc="http://schemas.openxmlformats.org/markup-compatibility/2006">
      <mc:Choice Requires="x14">
        <oleObject progId="Microsoft Equation 3.0" shapeId="2049" r:id="rId4">
          <objectPr defaultSize="0" autoPict="0" r:id="rId5">
            <anchor moveWithCells="1" sizeWithCells="1">
              <from>
                <xdr:col>0</xdr:col>
                <xdr:colOff>304800</xdr:colOff>
                <xdr:row>32</xdr:row>
                <xdr:rowOff>76200</xdr:rowOff>
              </from>
              <to>
                <xdr:col>3</xdr:col>
                <xdr:colOff>428625</xdr:colOff>
                <xdr:row>34</xdr:row>
                <xdr:rowOff>142875</xdr:rowOff>
              </to>
            </anchor>
          </objectPr>
        </oleObject>
      </mc:Choice>
      <mc:Fallback>
        <oleObject progId="Microsoft Equation 3.0" shapeId="2049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F7E29C-0423-41B4-A8ED-BD3082C56239}">
  <dimension ref="A2:I65"/>
  <sheetViews>
    <sheetView view="pageBreakPreview" zoomScale="70" zoomScaleNormal="70" zoomScaleSheetLayoutView="70" workbookViewId="0">
      <selection activeCell="C12" sqref="C12:F12"/>
    </sheetView>
  </sheetViews>
  <sheetFormatPr defaultRowHeight="12.75" x14ac:dyDescent="0.2"/>
  <cols>
    <col min="4" max="4" width="19.140625" customWidth="1"/>
    <col min="5" max="5" width="12.42578125" customWidth="1"/>
    <col min="6" max="6" width="17.85546875" customWidth="1"/>
  </cols>
  <sheetData>
    <row r="2" spans="1:9" x14ac:dyDescent="0.2">
      <c r="D2" s="1"/>
      <c r="G2" s="3"/>
      <c r="H2" s="2"/>
      <c r="I2" s="4"/>
    </row>
    <row r="3" spans="1:9" x14ac:dyDescent="0.2">
      <c r="D3" s="1"/>
      <c r="G3" s="3"/>
      <c r="H3" s="2"/>
      <c r="I3" s="4"/>
    </row>
    <row r="4" spans="1:9" x14ac:dyDescent="0.2">
      <c r="D4" s="1"/>
      <c r="G4" s="3"/>
      <c r="H4" s="2"/>
      <c r="I4" s="4"/>
    </row>
    <row r="5" spans="1:9" x14ac:dyDescent="0.2">
      <c r="D5" s="49"/>
      <c r="E5" s="3"/>
      <c r="F5" s="3"/>
      <c r="G5" s="3"/>
      <c r="H5" s="3"/>
      <c r="I5" s="3"/>
    </row>
    <row r="6" spans="1:9" x14ac:dyDescent="0.2">
      <c r="D6" s="49"/>
      <c r="E6" s="3"/>
      <c r="F6" s="3"/>
      <c r="G6" s="3"/>
      <c r="H6" s="3"/>
      <c r="I6" s="3"/>
    </row>
    <row r="7" spans="1:9" ht="18.75" x14ac:dyDescent="0.2">
      <c r="A7" s="130" t="s">
        <v>1</v>
      </c>
      <c r="B7" s="130"/>
      <c r="C7" s="130"/>
      <c r="D7" s="130"/>
      <c r="E7" s="130"/>
      <c r="F7" s="130"/>
      <c r="G7" s="130"/>
      <c r="H7" s="130"/>
      <c r="I7" s="130"/>
    </row>
    <row r="8" spans="1:9" x14ac:dyDescent="0.2">
      <c r="A8" s="5"/>
      <c r="B8" s="160"/>
      <c r="C8" s="160"/>
      <c r="D8" s="160"/>
      <c r="E8" s="160"/>
      <c r="F8" s="160"/>
      <c r="G8" s="160"/>
      <c r="H8" s="160"/>
      <c r="I8" s="160"/>
    </row>
    <row r="9" spans="1:9" ht="18.75" x14ac:dyDescent="0.2">
      <c r="A9" s="130" t="s">
        <v>119</v>
      </c>
      <c r="B9" s="130"/>
      <c r="C9" s="130"/>
      <c r="D9" s="130"/>
      <c r="E9" s="130"/>
      <c r="F9" s="130"/>
      <c r="G9" s="130"/>
      <c r="H9" s="130"/>
      <c r="I9" s="130"/>
    </row>
    <row r="10" spans="1:9" ht="18.75" x14ac:dyDescent="0.2">
      <c r="A10" s="6"/>
      <c r="B10" s="7"/>
      <c r="C10" s="7"/>
      <c r="D10" s="7"/>
      <c r="E10" s="75"/>
      <c r="F10" s="75"/>
      <c r="G10" s="75"/>
      <c r="H10" s="75"/>
      <c r="I10" s="75"/>
    </row>
    <row r="11" spans="1:9" ht="15.75" x14ac:dyDescent="0.2">
      <c r="A11" s="86" t="s">
        <v>123</v>
      </c>
      <c r="B11" s="87"/>
      <c r="C11" s="87"/>
      <c r="D11" s="87"/>
      <c r="E11" s="88"/>
      <c r="F11" s="88"/>
      <c r="G11" s="88"/>
      <c r="H11" s="88"/>
      <c r="I11" s="88"/>
    </row>
    <row r="12" spans="1:9" ht="15.75" x14ac:dyDescent="0.2">
      <c r="A12" s="102" t="s">
        <v>124</v>
      </c>
      <c r="B12" s="87"/>
      <c r="C12" s="161" t="s">
        <v>125</v>
      </c>
      <c r="D12" s="161"/>
      <c r="E12" s="161"/>
      <c r="F12" s="161"/>
      <c r="G12" s="88"/>
      <c r="H12" s="88"/>
      <c r="I12" s="88"/>
    </row>
    <row r="13" spans="1:9" ht="15.75" x14ac:dyDescent="0.2">
      <c r="A13" s="86" t="s">
        <v>118</v>
      </c>
      <c r="B13" s="87"/>
      <c r="C13" s="87"/>
      <c r="D13" s="87"/>
      <c r="E13" s="88"/>
      <c r="F13" s="88"/>
      <c r="G13" s="88"/>
      <c r="H13" s="88"/>
      <c r="I13" s="88"/>
    </row>
    <row r="14" spans="1:9" ht="15.75" x14ac:dyDescent="0.2">
      <c r="A14" s="89" t="s">
        <v>126</v>
      </c>
      <c r="B14" s="90"/>
      <c r="C14" s="90"/>
      <c r="D14" s="91"/>
      <c r="E14" s="92"/>
      <c r="F14" s="92"/>
      <c r="G14" s="92"/>
      <c r="H14" s="92"/>
      <c r="I14" s="92"/>
    </row>
    <row r="15" spans="1:9" ht="15.75" x14ac:dyDescent="0.2">
      <c r="A15" s="93" t="s">
        <v>127</v>
      </c>
      <c r="B15" s="94"/>
      <c r="C15" s="94"/>
      <c r="D15" s="95"/>
      <c r="E15" s="96"/>
      <c r="F15" s="96"/>
      <c r="G15" s="96"/>
      <c r="H15" s="96"/>
      <c r="I15" s="96"/>
    </row>
    <row r="16" spans="1:9" ht="15.75" x14ac:dyDescent="0.2">
      <c r="A16" s="77"/>
      <c r="B16" s="78"/>
      <c r="C16" s="78"/>
      <c r="D16" s="79"/>
      <c r="E16" s="80"/>
      <c r="F16" s="80"/>
      <c r="G16" s="77"/>
      <c r="H16" s="77"/>
      <c r="I16" s="81"/>
    </row>
    <row r="17" spans="1:9" ht="15.75" x14ac:dyDescent="0.2">
      <c r="A17" s="142" t="s">
        <v>113</v>
      </c>
      <c r="B17" s="142"/>
      <c r="C17" s="134" t="s">
        <v>114</v>
      </c>
      <c r="D17" s="134"/>
      <c r="E17" s="80"/>
      <c r="F17" s="80"/>
      <c r="G17" s="77"/>
      <c r="H17" s="77"/>
      <c r="I17" s="81"/>
    </row>
    <row r="18" spans="1:9" ht="15.75" x14ac:dyDescent="0.2">
      <c r="A18" s="142" t="s">
        <v>115</v>
      </c>
      <c r="B18" s="142"/>
      <c r="C18" s="133" t="s">
        <v>128</v>
      </c>
      <c r="D18" s="133"/>
      <c r="E18" s="80"/>
      <c r="F18" s="80"/>
      <c r="G18" s="77"/>
      <c r="H18" s="77"/>
      <c r="I18" s="81"/>
    </row>
    <row r="19" spans="1:9" ht="15.75" x14ac:dyDescent="0.2">
      <c r="A19" s="142" t="s">
        <v>117</v>
      </c>
      <c r="B19" s="142"/>
      <c r="C19" s="133" t="s">
        <v>111</v>
      </c>
      <c r="D19" s="133"/>
      <c r="E19" s="80"/>
      <c r="F19" s="80"/>
      <c r="G19" s="77"/>
      <c r="H19" s="77"/>
      <c r="I19" s="81"/>
    </row>
    <row r="20" spans="1:9" ht="15.75" x14ac:dyDescent="0.2">
      <c r="A20" s="142" t="s">
        <v>112</v>
      </c>
      <c r="B20" s="142"/>
      <c r="C20" s="133" t="s">
        <v>122</v>
      </c>
      <c r="D20" s="133"/>
      <c r="E20" s="80"/>
      <c r="F20" s="80"/>
      <c r="G20" s="78"/>
      <c r="H20" s="78"/>
      <c r="I20" s="82"/>
    </row>
    <row r="21" spans="1:9" ht="15.75" x14ac:dyDescent="0.2">
      <c r="A21" s="143" t="s">
        <v>116</v>
      </c>
      <c r="B21" s="143"/>
      <c r="C21" s="144">
        <v>0.27500000000000002</v>
      </c>
      <c r="D21" s="144"/>
      <c r="E21" s="76"/>
      <c r="F21" s="76"/>
      <c r="G21" s="83"/>
      <c r="H21" s="84"/>
      <c r="I21" s="85"/>
    </row>
    <row r="24" spans="1:9" s="62" customFormat="1" ht="27.75" customHeight="1" x14ac:dyDescent="0.2">
      <c r="A24" s="145" t="s">
        <v>40</v>
      </c>
      <c r="B24" s="145"/>
      <c r="C24" s="145"/>
      <c r="D24" s="145"/>
      <c r="E24" s="145"/>
      <c r="F24" s="145"/>
    </row>
    <row r="25" spans="1:9" s="62" customFormat="1" ht="14.25" customHeight="1" x14ac:dyDescent="0.2">
      <c r="A25" s="139" t="s">
        <v>41</v>
      </c>
      <c r="B25" s="139"/>
      <c r="C25" s="139"/>
      <c r="D25" s="139"/>
      <c r="E25" s="140"/>
      <c r="F25" s="140"/>
    </row>
    <row r="26" spans="1:9" s="62" customFormat="1" ht="14.25" customHeight="1" x14ac:dyDescent="0.2">
      <c r="A26" s="141" t="s">
        <v>129</v>
      </c>
      <c r="B26" s="141"/>
      <c r="C26" s="141"/>
      <c r="D26" s="141"/>
      <c r="E26" s="141"/>
      <c r="F26" s="141"/>
    </row>
    <row r="27" spans="1:9" s="62" customFormat="1" x14ac:dyDescent="0.2">
      <c r="A27" s="149" t="s">
        <v>0</v>
      </c>
      <c r="B27" s="149" t="s">
        <v>42</v>
      </c>
      <c r="C27" s="149"/>
      <c r="D27" s="149"/>
      <c r="E27" s="149" t="s">
        <v>43</v>
      </c>
      <c r="F27" s="149"/>
    </row>
    <row r="28" spans="1:9" s="62" customFormat="1" x14ac:dyDescent="0.2">
      <c r="A28" s="149"/>
      <c r="B28" s="149"/>
      <c r="C28" s="149"/>
      <c r="D28" s="149"/>
      <c r="E28" s="70" t="s">
        <v>44</v>
      </c>
      <c r="F28" s="70" t="s">
        <v>45</v>
      </c>
    </row>
    <row r="29" spans="1:9" s="62" customFormat="1" ht="13.5" thickBot="1" x14ac:dyDescent="0.25">
      <c r="A29" s="150" t="s">
        <v>46</v>
      </c>
      <c r="B29" s="151"/>
      <c r="C29" s="151"/>
      <c r="D29" s="151"/>
      <c r="E29" s="151"/>
      <c r="F29" s="151"/>
    </row>
    <row r="30" spans="1:9" s="62" customFormat="1" ht="13.5" thickTop="1" x14ac:dyDescent="0.2">
      <c r="A30" s="64" t="s">
        <v>47</v>
      </c>
      <c r="B30" s="152" t="s">
        <v>48</v>
      </c>
      <c r="C30" s="153"/>
      <c r="D30" s="154"/>
      <c r="E30" s="65">
        <v>0.2</v>
      </c>
      <c r="F30" s="65">
        <v>0.2</v>
      </c>
    </row>
    <row r="31" spans="1:9" s="62" customFormat="1" x14ac:dyDescent="0.2">
      <c r="A31" s="66" t="s">
        <v>49</v>
      </c>
      <c r="B31" s="146" t="s">
        <v>50</v>
      </c>
      <c r="C31" s="147"/>
      <c r="D31" s="148"/>
      <c r="E31" s="67">
        <v>1.4999999999999999E-2</v>
      </c>
      <c r="F31" s="67">
        <v>1.4999999999999999E-2</v>
      </c>
    </row>
    <row r="32" spans="1:9" s="62" customFormat="1" x14ac:dyDescent="0.2">
      <c r="A32" s="66" t="s">
        <v>51</v>
      </c>
      <c r="B32" s="146" t="s">
        <v>52</v>
      </c>
      <c r="C32" s="147"/>
      <c r="D32" s="148"/>
      <c r="E32" s="67">
        <v>0.01</v>
      </c>
      <c r="F32" s="67">
        <v>0.01</v>
      </c>
    </row>
    <row r="33" spans="1:6" s="62" customFormat="1" x14ac:dyDescent="0.2">
      <c r="A33" s="66" t="s">
        <v>53</v>
      </c>
      <c r="B33" s="146" t="s">
        <v>54</v>
      </c>
      <c r="C33" s="147"/>
      <c r="D33" s="148"/>
      <c r="E33" s="67">
        <v>2E-3</v>
      </c>
      <c r="F33" s="67">
        <v>2E-3</v>
      </c>
    </row>
    <row r="34" spans="1:6" s="62" customFormat="1" x14ac:dyDescent="0.2">
      <c r="A34" s="66" t="s">
        <v>55</v>
      </c>
      <c r="B34" s="146" t="s">
        <v>56</v>
      </c>
      <c r="C34" s="147"/>
      <c r="D34" s="148"/>
      <c r="E34" s="67">
        <v>6.0000000000000001E-3</v>
      </c>
      <c r="F34" s="67">
        <v>6.0000000000000001E-3</v>
      </c>
    </row>
    <row r="35" spans="1:6" s="62" customFormat="1" x14ac:dyDescent="0.2">
      <c r="A35" s="66" t="s">
        <v>57</v>
      </c>
      <c r="B35" s="146" t="s">
        <v>58</v>
      </c>
      <c r="C35" s="147"/>
      <c r="D35" s="148"/>
      <c r="E35" s="67">
        <v>2.5000000000000001E-2</v>
      </c>
      <c r="F35" s="67">
        <v>2.5000000000000001E-2</v>
      </c>
    </row>
    <row r="36" spans="1:6" s="62" customFormat="1" x14ac:dyDescent="0.2">
      <c r="A36" s="68" t="s">
        <v>59</v>
      </c>
      <c r="B36" s="155" t="s">
        <v>60</v>
      </c>
      <c r="C36" s="155"/>
      <c r="D36" s="155"/>
      <c r="E36" s="67">
        <v>0.03</v>
      </c>
      <c r="F36" s="67">
        <v>0.03</v>
      </c>
    </row>
    <row r="37" spans="1:6" s="62" customFormat="1" x14ac:dyDescent="0.2">
      <c r="A37" s="68" t="s">
        <v>61</v>
      </c>
      <c r="B37" s="155" t="s">
        <v>62</v>
      </c>
      <c r="C37" s="155"/>
      <c r="D37" s="155"/>
      <c r="E37" s="67">
        <v>0.08</v>
      </c>
      <c r="F37" s="67">
        <v>0.08</v>
      </c>
    </row>
    <row r="38" spans="1:6" s="62" customFormat="1" x14ac:dyDescent="0.2">
      <c r="A38" s="68" t="s">
        <v>63</v>
      </c>
      <c r="B38" s="155" t="s">
        <v>64</v>
      </c>
      <c r="C38" s="155"/>
      <c r="D38" s="155"/>
      <c r="E38" s="67">
        <v>0</v>
      </c>
      <c r="F38" s="67">
        <v>0</v>
      </c>
    </row>
    <row r="39" spans="1:6" s="62" customFormat="1" x14ac:dyDescent="0.2">
      <c r="A39" s="73" t="s">
        <v>65</v>
      </c>
      <c r="B39" s="156" t="s">
        <v>66</v>
      </c>
      <c r="C39" s="156"/>
      <c r="D39" s="156"/>
      <c r="E39" s="74">
        <f>SUM(E30:E38)</f>
        <v>0.36800000000000005</v>
      </c>
      <c r="F39" s="74">
        <f>SUM(F30:F38)</f>
        <v>0.36800000000000005</v>
      </c>
    </row>
    <row r="40" spans="1:6" s="62" customFormat="1" x14ac:dyDescent="0.2">
      <c r="A40" s="157" t="s">
        <v>67</v>
      </c>
      <c r="B40" s="157"/>
      <c r="C40" s="157"/>
      <c r="D40" s="157"/>
      <c r="E40" s="157"/>
      <c r="F40" s="157"/>
    </row>
    <row r="41" spans="1:6" s="62" customFormat="1" x14ac:dyDescent="0.2">
      <c r="A41" s="68" t="s">
        <v>68</v>
      </c>
      <c r="B41" s="155" t="s">
        <v>69</v>
      </c>
      <c r="C41" s="155"/>
      <c r="D41" s="155"/>
      <c r="E41" s="67">
        <v>0.1802</v>
      </c>
      <c r="F41" s="67" t="s">
        <v>70</v>
      </c>
    </row>
    <row r="42" spans="1:6" s="62" customFormat="1" x14ac:dyDescent="0.2">
      <c r="A42" s="68" t="s">
        <v>71</v>
      </c>
      <c r="B42" s="155" t="s">
        <v>72</v>
      </c>
      <c r="C42" s="155"/>
      <c r="D42" s="155"/>
      <c r="E42" s="67">
        <v>4.3099999999999999E-2</v>
      </c>
      <c r="F42" s="67" t="s">
        <v>70</v>
      </c>
    </row>
    <row r="43" spans="1:6" s="62" customFormat="1" x14ac:dyDescent="0.2">
      <c r="A43" s="66" t="s">
        <v>73</v>
      </c>
      <c r="B43" s="146" t="s">
        <v>74</v>
      </c>
      <c r="C43" s="147"/>
      <c r="D43" s="148"/>
      <c r="E43" s="67">
        <v>8.6E-3</v>
      </c>
      <c r="F43" s="67">
        <v>6.4999999999999997E-3</v>
      </c>
    </row>
    <row r="44" spans="1:6" s="62" customFormat="1" x14ac:dyDescent="0.2">
      <c r="A44" s="66" t="s">
        <v>75</v>
      </c>
      <c r="B44" s="146" t="s">
        <v>76</v>
      </c>
      <c r="C44" s="147"/>
      <c r="D44" s="148"/>
      <c r="E44" s="67">
        <v>0.1096</v>
      </c>
      <c r="F44" s="67">
        <v>8.3299999999999999E-2</v>
      </c>
    </row>
    <row r="45" spans="1:6" s="62" customFormat="1" x14ac:dyDescent="0.2">
      <c r="A45" s="68" t="s">
        <v>77</v>
      </c>
      <c r="B45" s="155" t="s">
        <v>78</v>
      </c>
      <c r="C45" s="155"/>
      <c r="D45" s="155"/>
      <c r="E45" s="67">
        <v>6.9999999999999999E-4</v>
      </c>
      <c r="F45" s="67">
        <v>5.0000000000000001E-4</v>
      </c>
    </row>
    <row r="46" spans="1:6" s="62" customFormat="1" x14ac:dyDescent="0.2">
      <c r="A46" s="68" t="s">
        <v>79</v>
      </c>
      <c r="B46" s="155" t="s">
        <v>80</v>
      </c>
      <c r="C46" s="155"/>
      <c r="D46" s="155"/>
      <c r="E46" s="67">
        <v>7.3000000000000001E-3</v>
      </c>
      <c r="F46" s="67">
        <v>5.5999999999999999E-3</v>
      </c>
    </row>
    <row r="47" spans="1:6" s="62" customFormat="1" x14ac:dyDescent="0.2">
      <c r="A47" s="68" t="s">
        <v>81</v>
      </c>
      <c r="B47" s="155" t="s">
        <v>82</v>
      </c>
      <c r="C47" s="155"/>
      <c r="D47" s="155"/>
      <c r="E47" s="67">
        <v>2.0400000000000001E-2</v>
      </c>
      <c r="F47" s="67" t="s">
        <v>70</v>
      </c>
    </row>
    <row r="48" spans="1:6" s="62" customFormat="1" x14ac:dyDescent="0.2">
      <c r="A48" s="68" t="s">
        <v>83</v>
      </c>
      <c r="B48" s="155" t="s">
        <v>84</v>
      </c>
      <c r="C48" s="155"/>
      <c r="D48" s="155"/>
      <c r="E48" s="67">
        <v>1E-3</v>
      </c>
      <c r="F48" s="67">
        <v>6.9999999999999999E-4</v>
      </c>
    </row>
    <row r="49" spans="1:6" s="62" customFormat="1" x14ac:dyDescent="0.2">
      <c r="A49" s="68" t="s">
        <v>85</v>
      </c>
      <c r="B49" s="155" t="s">
        <v>86</v>
      </c>
      <c r="C49" s="155"/>
      <c r="D49" s="155"/>
      <c r="E49" s="67">
        <v>9.7600000000000006E-2</v>
      </c>
      <c r="F49" s="67">
        <v>7.4200000000000002E-2</v>
      </c>
    </row>
    <row r="50" spans="1:6" s="62" customFormat="1" x14ac:dyDescent="0.2">
      <c r="A50" s="68" t="s">
        <v>87</v>
      </c>
      <c r="B50" s="155" t="s">
        <v>88</v>
      </c>
      <c r="C50" s="155"/>
      <c r="D50" s="155"/>
      <c r="E50" s="67">
        <v>2.9999999999999997E-4</v>
      </c>
      <c r="F50" s="67">
        <v>2.9999999999999997E-4</v>
      </c>
    </row>
    <row r="51" spans="1:6" s="62" customFormat="1" x14ac:dyDescent="0.2">
      <c r="A51" s="73" t="s">
        <v>89</v>
      </c>
      <c r="B51" s="156" t="s">
        <v>66</v>
      </c>
      <c r="C51" s="156"/>
      <c r="D51" s="156"/>
      <c r="E51" s="74">
        <f>SUM(E41:E50)</f>
        <v>0.46880000000000005</v>
      </c>
      <c r="F51" s="74">
        <f>SUM(F41:F50)</f>
        <v>0.1711</v>
      </c>
    </row>
    <row r="52" spans="1:6" s="62" customFormat="1" x14ac:dyDescent="0.2">
      <c r="A52" s="157" t="s">
        <v>90</v>
      </c>
      <c r="B52" s="157"/>
      <c r="C52" s="157"/>
      <c r="D52" s="157"/>
      <c r="E52" s="157"/>
      <c r="F52" s="157"/>
    </row>
    <row r="53" spans="1:6" s="62" customFormat="1" x14ac:dyDescent="0.2">
      <c r="A53" s="68" t="s">
        <v>91</v>
      </c>
      <c r="B53" s="155" t="s">
        <v>92</v>
      </c>
      <c r="C53" s="155"/>
      <c r="D53" s="155"/>
      <c r="E53" s="67">
        <v>4.53E-2</v>
      </c>
      <c r="F53" s="67">
        <v>3.4500000000000003E-2</v>
      </c>
    </row>
    <row r="54" spans="1:6" s="62" customFormat="1" x14ac:dyDescent="0.2">
      <c r="A54" s="68" t="s">
        <v>93</v>
      </c>
      <c r="B54" s="155" t="s">
        <v>94</v>
      </c>
      <c r="C54" s="155"/>
      <c r="D54" s="155"/>
      <c r="E54" s="67">
        <v>1.1000000000000001E-3</v>
      </c>
      <c r="F54" s="67">
        <v>8.0000000000000004E-4</v>
      </c>
    </row>
    <row r="55" spans="1:6" s="62" customFormat="1" x14ac:dyDescent="0.2">
      <c r="A55" s="68" t="s">
        <v>95</v>
      </c>
      <c r="B55" s="155" t="s">
        <v>96</v>
      </c>
      <c r="C55" s="155"/>
      <c r="D55" s="155"/>
      <c r="E55" s="67">
        <v>4.2900000000000001E-2</v>
      </c>
      <c r="F55" s="67">
        <v>3.2599999999999997E-2</v>
      </c>
    </row>
    <row r="56" spans="1:6" s="62" customFormat="1" x14ac:dyDescent="0.2">
      <c r="A56" s="68" t="s">
        <v>97</v>
      </c>
      <c r="B56" s="155" t="s">
        <v>98</v>
      </c>
      <c r="C56" s="155"/>
      <c r="D56" s="155"/>
      <c r="E56" s="67">
        <v>2.9600000000000001E-2</v>
      </c>
      <c r="F56" s="67">
        <v>2.2499999999999999E-2</v>
      </c>
    </row>
    <row r="57" spans="1:6" s="62" customFormat="1" x14ac:dyDescent="0.2">
      <c r="A57" s="68" t="s">
        <v>99</v>
      </c>
      <c r="B57" s="155" t="s">
        <v>100</v>
      </c>
      <c r="C57" s="155"/>
      <c r="D57" s="155"/>
      <c r="E57" s="67">
        <v>3.8E-3</v>
      </c>
      <c r="F57" s="67">
        <v>2.8999999999999998E-3</v>
      </c>
    </row>
    <row r="58" spans="1:6" s="62" customFormat="1" x14ac:dyDescent="0.2">
      <c r="A58" s="73" t="s">
        <v>101</v>
      </c>
      <c r="B58" s="156" t="s">
        <v>66</v>
      </c>
      <c r="C58" s="156"/>
      <c r="D58" s="156"/>
      <c r="E58" s="74">
        <f>SUM(E53:E57)</f>
        <v>0.12269999999999999</v>
      </c>
      <c r="F58" s="74">
        <f>SUM(F53:F57)</f>
        <v>9.3300000000000008E-2</v>
      </c>
    </row>
    <row r="59" spans="1:6" s="62" customFormat="1" x14ac:dyDescent="0.2">
      <c r="A59" s="157" t="s">
        <v>102</v>
      </c>
      <c r="B59" s="157"/>
      <c r="C59" s="157"/>
      <c r="D59" s="157"/>
      <c r="E59" s="157"/>
      <c r="F59" s="157"/>
    </row>
    <row r="60" spans="1:6" s="62" customFormat="1" x14ac:dyDescent="0.2">
      <c r="A60" s="68" t="s">
        <v>103</v>
      </c>
      <c r="B60" s="155" t="s">
        <v>104</v>
      </c>
      <c r="C60" s="155"/>
      <c r="D60" s="155"/>
      <c r="E60" s="67">
        <v>0.17249999999999999</v>
      </c>
      <c r="F60" s="67">
        <v>6.3E-2</v>
      </c>
    </row>
    <row r="61" spans="1:6" s="62" customFormat="1" x14ac:dyDescent="0.2">
      <c r="A61" s="68" t="s">
        <v>105</v>
      </c>
      <c r="B61" s="155" t="s">
        <v>106</v>
      </c>
      <c r="C61" s="155"/>
      <c r="D61" s="155"/>
      <c r="E61" s="67">
        <v>4.0000000000000001E-3</v>
      </c>
      <c r="F61" s="67">
        <v>3.0999999999999999E-3</v>
      </c>
    </row>
    <row r="62" spans="1:6" s="62" customFormat="1" x14ac:dyDescent="0.2">
      <c r="A62" s="73" t="s">
        <v>107</v>
      </c>
      <c r="B62" s="156" t="s">
        <v>66</v>
      </c>
      <c r="C62" s="156"/>
      <c r="D62" s="156"/>
      <c r="E62" s="74">
        <f>SUM(E60:E61)</f>
        <v>0.17649999999999999</v>
      </c>
      <c r="F62" s="74">
        <f>SUM(F60:F61)</f>
        <v>6.6100000000000006E-2</v>
      </c>
    </row>
    <row r="63" spans="1:6" s="62" customFormat="1" ht="15.75" x14ac:dyDescent="0.2">
      <c r="A63" s="158" t="s">
        <v>108</v>
      </c>
      <c r="B63" s="158"/>
      <c r="C63" s="158"/>
      <c r="D63" s="158"/>
      <c r="E63" s="69">
        <f>E39+E51+E58+E62</f>
        <v>1.1360000000000001</v>
      </c>
      <c r="F63" s="69">
        <f>F39+F51+F58+F62</f>
        <v>0.69850000000000012</v>
      </c>
    </row>
    <row r="64" spans="1:6" s="62" customFormat="1" x14ac:dyDescent="0.2">
      <c r="A64" s="159"/>
      <c r="B64" s="159"/>
      <c r="C64" s="159"/>
      <c r="D64" s="159"/>
      <c r="E64" s="159"/>
      <c r="F64" s="159"/>
    </row>
    <row r="65" spans="1:6" s="62" customFormat="1" x14ac:dyDescent="0.2">
      <c r="A65" s="70" t="s">
        <v>109</v>
      </c>
      <c r="B65" s="71" t="s">
        <v>110</v>
      </c>
      <c r="C65" s="71"/>
      <c r="D65" s="71"/>
      <c r="E65" s="71"/>
      <c r="F65" s="72"/>
    </row>
  </sheetData>
  <mergeCells count="57">
    <mergeCell ref="A7:I7"/>
    <mergeCell ref="B8:I8"/>
    <mergeCell ref="A9:I9"/>
    <mergeCell ref="A17:B17"/>
    <mergeCell ref="C17:D17"/>
    <mergeCell ref="C12:F12"/>
    <mergeCell ref="A18:B18"/>
    <mergeCell ref="C18:D18"/>
    <mergeCell ref="A19:B19"/>
    <mergeCell ref="C19:D19"/>
    <mergeCell ref="B60:D60"/>
    <mergeCell ref="B48:D48"/>
    <mergeCell ref="B49:D49"/>
    <mergeCell ref="B50:D50"/>
    <mergeCell ref="B51:D51"/>
    <mergeCell ref="A52:F52"/>
    <mergeCell ref="B53:D53"/>
    <mergeCell ref="B42:D42"/>
    <mergeCell ref="B43:D43"/>
    <mergeCell ref="B44:D44"/>
    <mergeCell ref="B45:D45"/>
    <mergeCell ref="B46:D46"/>
    <mergeCell ref="B61:D61"/>
    <mergeCell ref="B62:D62"/>
    <mergeCell ref="A63:D63"/>
    <mergeCell ref="A64:F64"/>
    <mergeCell ref="B54:D54"/>
    <mergeCell ref="B55:D55"/>
    <mergeCell ref="B56:D56"/>
    <mergeCell ref="B57:D57"/>
    <mergeCell ref="B58:D58"/>
    <mergeCell ref="A59:F59"/>
    <mergeCell ref="B47:D47"/>
    <mergeCell ref="B36:D36"/>
    <mergeCell ref="B37:D37"/>
    <mergeCell ref="B38:D38"/>
    <mergeCell ref="B39:D39"/>
    <mergeCell ref="A40:F40"/>
    <mergeCell ref="B41:D41"/>
    <mergeCell ref="B35:D35"/>
    <mergeCell ref="A27:A28"/>
    <mergeCell ref="B27:D28"/>
    <mergeCell ref="E27:F27"/>
    <mergeCell ref="A29:F29"/>
    <mergeCell ref="B30:D30"/>
    <mergeCell ref="B31:D31"/>
    <mergeCell ref="B32:D32"/>
    <mergeCell ref="B33:D33"/>
    <mergeCell ref="B34:D34"/>
    <mergeCell ref="A25:C25"/>
    <mergeCell ref="D25:F25"/>
    <mergeCell ref="A26:F26"/>
    <mergeCell ref="A20:B20"/>
    <mergeCell ref="C20:D20"/>
    <mergeCell ref="A21:B21"/>
    <mergeCell ref="C21:D21"/>
    <mergeCell ref="A24:F24"/>
  </mergeCells>
  <pageMargins left="0.511811024" right="0.511811024" top="0.78740157499999996" bottom="0.78740157499999996" header="0.31496062000000002" footer="0.31496062000000002"/>
  <pageSetup paperSize="9" scale="8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BDI</vt:lpstr>
      <vt:lpstr>ENCARGOS SOCIAIS</vt:lpstr>
      <vt:lpstr>BDI!Area_de_impressao</vt:lpstr>
      <vt:lpstr>'ENCARGOS SOCIAIS'!Area_de_impressao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Matheus Farias Santos</dc:creator>
  <cp:lastModifiedBy>Sérgio Monguilhott</cp:lastModifiedBy>
  <cp:lastPrinted>2026-05-06T20:05:52Z</cp:lastPrinted>
  <dcterms:created xsi:type="dcterms:W3CDTF">2021-11-19T16:12:32Z</dcterms:created>
  <dcterms:modified xsi:type="dcterms:W3CDTF">2026-05-06T20:08:17Z</dcterms:modified>
</cp:coreProperties>
</file>